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18\ОТЧЕТЫ\Отчеты на 01.07.2018\ГоиЧС\"/>
    </mc:Choice>
  </mc:AlternateContent>
  <bookViews>
    <workbookView xWindow="0" yWindow="0" windowWidth="13710" windowHeight="10170"/>
  </bookViews>
  <sheets>
    <sheet name="приложение 1" sheetId="1" r:id="rId1"/>
    <sheet name="приложение 2" sheetId="2" r:id="rId2"/>
  </sheets>
  <definedNames>
    <definedName name="_xlnm.Print_Area" localSheetId="1">'приложение 2'!$A$1:$K$51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2" l="1"/>
  <c r="K45" i="2"/>
  <c r="I45" i="2" s="1"/>
  <c r="J51" i="2"/>
  <c r="H51" i="2"/>
  <c r="K50" i="2"/>
  <c r="I50" i="2" s="1"/>
  <c r="K49" i="2"/>
  <c r="I49" i="2" s="1"/>
  <c r="K48" i="2"/>
  <c r="I48" i="2" s="1"/>
  <c r="K47" i="2"/>
  <c r="K46" i="2"/>
  <c r="I46" i="2" s="1"/>
  <c r="K44" i="2"/>
  <c r="K43" i="2"/>
  <c r="I43" i="2" s="1"/>
  <c r="K42" i="2"/>
  <c r="K41" i="2"/>
  <c r="K40" i="2"/>
  <c r="I40" i="2" s="1"/>
  <c r="I36" i="2"/>
  <c r="K32" i="2"/>
  <c r="K31" i="2"/>
  <c r="K30" i="2"/>
  <c r="I30" i="2" s="1"/>
  <c r="K29" i="2"/>
  <c r="I29" i="2" s="1"/>
  <c r="K28" i="2"/>
  <c r="I28" i="2" s="1"/>
  <c r="K27" i="2"/>
  <c r="I27" i="2" s="1"/>
  <c r="K26" i="2"/>
  <c r="K25" i="2"/>
  <c r="I25" i="2" s="1"/>
  <c r="K24" i="2"/>
  <c r="K23" i="2"/>
  <c r="I23" i="2" s="1"/>
  <c r="K22" i="2"/>
  <c r="K21" i="2"/>
  <c r="I21" i="2" s="1"/>
  <c r="K20" i="2"/>
  <c r="K19" i="2"/>
  <c r="I19" i="2" s="1"/>
  <c r="K18" i="2"/>
  <c r="K15" i="2"/>
  <c r="I15" i="2" s="1"/>
  <c r="K14" i="2"/>
  <c r="K13" i="2"/>
  <c r="I13" i="2" s="1"/>
  <c r="K11" i="2"/>
  <c r="I11" i="2" s="1"/>
  <c r="K10" i="2"/>
  <c r="I41" i="2"/>
  <c r="I42" i="2"/>
  <c r="I44" i="2"/>
  <c r="I47" i="2"/>
  <c r="I32" i="2"/>
  <c r="I31" i="2"/>
  <c r="I20" i="2"/>
  <c r="I22" i="2"/>
  <c r="I24" i="2"/>
  <c r="I26" i="2"/>
  <c r="I18" i="2"/>
  <c r="I14" i="2"/>
  <c r="I10" i="2"/>
  <c r="K8" i="2"/>
  <c r="I8" i="2" s="1"/>
  <c r="K7" i="2"/>
  <c r="I7" i="2" s="1"/>
  <c r="K6" i="2"/>
  <c r="I6" i="2" s="1"/>
  <c r="K5" i="2"/>
  <c r="I5" i="2" s="1"/>
  <c r="N12" i="1"/>
  <c r="N16" i="1"/>
  <c r="N17" i="1"/>
  <c r="N19" i="1"/>
  <c r="N20" i="1"/>
  <c r="N21" i="1"/>
  <c r="N23" i="1"/>
  <c r="N24" i="1"/>
  <c r="N30" i="1"/>
  <c r="N31" i="1"/>
  <c r="N34" i="1"/>
  <c r="N36" i="1"/>
  <c r="N38" i="1"/>
  <c r="N45" i="1"/>
  <c r="N46" i="1"/>
  <c r="N48" i="1"/>
  <c r="N49" i="1"/>
  <c r="N50" i="1"/>
  <c r="N52" i="1"/>
  <c r="N53" i="1"/>
  <c r="N54" i="1"/>
  <c r="N56" i="1"/>
  <c r="N57" i="1"/>
  <c r="N58" i="1"/>
  <c r="N61" i="1"/>
  <c r="N62" i="1"/>
  <c r="N63" i="1"/>
  <c r="N64" i="1"/>
  <c r="N65" i="1"/>
  <c r="N66" i="1"/>
  <c r="N67" i="1"/>
  <c r="N69" i="1"/>
  <c r="N71" i="1"/>
  <c r="N72" i="1"/>
  <c r="N73" i="1"/>
  <c r="N74" i="1"/>
  <c r="N76" i="1"/>
  <c r="N77" i="1"/>
  <c r="N78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7" i="1"/>
  <c r="N5" i="1"/>
  <c r="L92" i="1"/>
  <c r="K92" i="1"/>
  <c r="L91" i="1"/>
  <c r="K91" i="1"/>
  <c r="L90" i="1"/>
  <c r="K90" i="1"/>
  <c r="L89" i="1"/>
  <c r="L88" i="1" s="1"/>
  <c r="L87" i="1" s="1"/>
  <c r="L86" i="1" s="1"/>
  <c r="L85" i="1" s="1"/>
  <c r="L84" i="1" s="1"/>
  <c r="L83" i="1" s="1"/>
  <c r="L82" i="1" s="1"/>
  <c r="L81" i="1" s="1"/>
  <c r="L80" i="1" s="1"/>
  <c r="K89" i="1"/>
  <c r="K88" i="1"/>
  <c r="K87" i="1"/>
  <c r="K86" i="1"/>
  <c r="K85" i="1"/>
  <c r="K84" i="1" s="1"/>
  <c r="M84" i="1"/>
  <c r="K83" i="1"/>
  <c r="K82" i="1"/>
  <c r="K80" i="1" s="1"/>
  <c r="K81" i="1"/>
  <c r="M80" i="1"/>
  <c r="K79" i="1"/>
  <c r="K78" i="1"/>
  <c r="K76" i="1" s="1"/>
  <c r="K77" i="1"/>
  <c r="K75" i="1"/>
  <c r="K74" i="1"/>
  <c r="K73" i="1"/>
  <c r="K72" i="1"/>
  <c r="M71" i="1"/>
  <c r="K70" i="1"/>
  <c r="M69" i="1"/>
  <c r="K69" i="1"/>
  <c r="K68" i="1"/>
  <c r="K67" i="1"/>
  <c r="K66" i="1"/>
  <c r="K65" i="1"/>
  <c r="K64" i="1"/>
  <c r="K63" i="1"/>
  <c r="M62" i="1"/>
  <c r="K62" i="1"/>
  <c r="M61" i="1"/>
  <c r="K61" i="1"/>
  <c r="K60" i="1"/>
  <c r="K59" i="1"/>
  <c r="K58" i="1"/>
  <c r="K57" i="1"/>
  <c r="K56" i="1"/>
  <c r="K55" i="1"/>
  <c r="M54" i="1"/>
  <c r="K54" i="1"/>
  <c r="K53" i="1"/>
  <c r="K71" i="1" s="1"/>
  <c r="K52" i="1" s="1"/>
  <c r="M52" i="1"/>
  <c r="K50" i="1"/>
  <c r="M49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L27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7" i="1" s="1"/>
  <c r="K11" i="1"/>
  <c r="K10" i="1"/>
  <c r="K9" i="1"/>
  <c r="K8" i="1"/>
  <c r="M7" i="1"/>
  <c r="L7" i="1"/>
  <c r="M5" i="1"/>
  <c r="D49" i="1"/>
  <c r="E49" i="1"/>
  <c r="G49" i="1"/>
  <c r="H49" i="1"/>
  <c r="J49" i="1"/>
  <c r="B49" i="1"/>
  <c r="E51" i="1"/>
  <c r="B51" i="1"/>
  <c r="D80" i="1"/>
  <c r="E80" i="1"/>
  <c r="G80" i="1"/>
  <c r="H80" i="1"/>
  <c r="I80" i="1"/>
  <c r="J80" i="1"/>
  <c r="G83" i="1"/>
  <c r="G78" i="1"/>
  <c r="J69" i="1"/>
  <c r="J62" i="1"/>
  <c r="J61" i="1"/>
  <c r="J54" i="1"/>
  <c r="G62" i="1"/>
  <c r="G58" i="1"/>
  <c r="D5" i="1"/>
  <c r="I92" i="1"/>
  <c r="I91" i="1"/>
  <c r="I90" i="1" s="1"/>
  <c r="I89" i="1" s="1"/>
  <c r="I88" i="1" s="1"/>
  <c r="I87" i="1" s="1"/>
  <c r="I86" i="1" s="1"/>
  <c r="I85" i="1" s="1"/>
  <c r="I84" i="1" s="1"/>
  <c r="I83" i="1" s="1"/>
  <c r="I82" i="1" s="1"/>
  <c r="I81" i="1" s="1"/>
  <c r="I27" i="1"/>
  <c r="I28" i="1" s="1"/>
  <c r="I7" i="1"/>
  <c r="F92" i="1"/>
  <c r="F91" i="1" s="1"/>
  <c r="F90" i="1" s="1"/>
  <c r="F89" i="1" s="1"/>
  <c r="F88" i="1" s="1"/>
  <c r="F87" i="1" s="1"/>
  <c r="F86" i="1" s="1"/>
  <c r="F85" i="1" s="1"/>
  <c r="F84" i="1" s="1"/>
  <c r="F83" i="1" s="1"/>
  <c r="F82" i="1" s="1"/>
  <c r="F81" i="1" s="1"/>
  <c r="F80" i="1" s="1"/>
  <c r="F28" i="1"/>
  <c r="F27" i="1"/>
  <c r="F7" i="1"/>
  <c r="H92" i="1"/>
  <c r="H91" i="1"/>
  <c r="H90" i="1"/>
  <c r="H89" i="1"/>
  <c r="H88" i="1"/>
  <c r="H87" i="1"/>
  <c r="H86" i="1"/>
  <c r="H85" i="1"/>
  <c r="H83" i="1"/>
  <c r="H82" i="1"/>
  <c r="H81" i="1"/>
  <c r="H79" i="1"/>
  <c r="H78" i="1"/>
  <c r="H77" i="1"/>
  <c r="H75" i="1"/>
  <c r="H74" i="1"/>
  <c r="H73" i="1"/>
  <c r="H72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0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E92" i="1"/>
  <c r="E91" i="1"/>
  <c r="E90" i="1"/>
  <c r="E89" i="1"/>
  <c r="E88" i="1"/>
  <c r="E87" i="1"/>
  <c r="E86" i="1"/>
  <c r="E84" i="1" s="1"/>
  <c r="E85" i="1"/>
  <c r="E83" i="1"/>
  <c r="E82" i="1"/>
  <c r="E81" i="1"/>
  <c r="E79" i="1"/>
  <c r="E78" i="1"/>
  <c r="E76" i="1" s="1"/>
  <c r="E77" i="1"/>
  <c r="E75" i="1"/>
  <c r="E74" i="1"/>
  <c r="E73" i="1"/>
  <c r="E72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71" i="1" s="1"/>
  <c r="E52" i="1" s="1"/>
  <c r="E53" i="1"/>
  <c r="E50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G84" i="1"/>
  <c r="J84" i="1"/>
  <c r="G71" i="1"/>
  <c r="G52" i="1" s="1"/>
  <c r="J71" i="1"/>
  <c r="J52" i="1" s="1"/>
  <c r="C83" i="1"/>
  <c r="C82" i="1" s="1"/>
  <c r="C81" i="1" s="1"/>
  <c r="C80" i="1" s="1"/>
  <c r="C91" i="1"/>
  <c r="C90" i="1" s="1"/>
  <c r="C89" i="1" s="1"/>
  <c r="C88" i="1" s="1"/>
  <c r="C87" i="1" s="1"/>
  <c r="C86" i="1" s="1"/>
  <c r="C85" i="1" s="1"/>
  <c r="C84" i="1" s="1"/>
  <c r="C92" i="1"/>
  <c r="B86" i="1"/>
  <c r="B84" i="1" s="1"/>
  <c r="B87" i="1"/>
  <c r="B88" i="1"/>
  <c r="B89" i="1"/>
  <c r="B90" i="1"/>
  <c r="B91" i="1"/>
  <c r="B92" i="1"/>
  <c r="B85" i="1"/>
  <c r="D84" i="1"/>
  <c r="B82" i="1"/>
  <c r="B83" i="1"/>
  <c r="B81" i="1"/>
  <c r="B80" i="1" s="1"/>
  <c r="B79" i="1"/>
  <c r="D76" i="1"/>
  <c r="B76" i="1"/>
  <c r="B78" i="1"/>
  <c r="B77" i="1"/>
  <c r="B75" i="1"/>
  <c r="B74" i="1"/>
  <c r="B73" i="1"/>
  <c r="B72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D71" i="1"/>
  <c r="B53" i="1"/>
  <c r="B50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D28" i="1"/>
  <c r="B28" i="1" s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8" i="1"/>
  <c r="D7" i="1"/>
  <c r="G7" i="1"/>
  <c r="J7" i="1"/>
  <c r="K51" i="2" l="1"/>
  <c r="I51" i="2"/>
  <c r="K5" i="1"/>
  <c r="L28" i="1"/>
  <c r="L29" i="1"/>
  <c r="H84" i="1"/>
  <c r="B7" i="1"/>
  <c r="B5" i="1" s="1"/>
  <c r="H76" i="1"/>
  <c r="H71" i="1"/>
  <c r="H52" i="1" s="1"/>
  <c r="J5" i="1"/>
  <c r="G5" i="1"/>
  <c r="H7" i="1"/>
  <c r="H5" i="1" s="1"/>
  <c r="E7" i="1"/>
  <c r="E5" i="1" s="1"/>
  <c r="I29" i="1"/>
  <c r="F29" i="1"/>
  <c r="B52" i="1"/>
  <c r="L30" i="1" l="1"/>
  <c r="L31" i="1"/>
  <c r="I30" i="1"/>
  <c r="F30" i="1"/>
  <c r="L32" i="1" l="1"/>
  <c r="I31" i="1"/>
  <c r="F31" i="1"/>
  <c r="L34" i="1" l="1"/>
  <c r="L33" i="1"/>
  <c r="I33" i="1"/>
  <c r="I32" i="1"/>
  <c r="F32" i="1"/>
  <c r="L35" i="1" l="1"/>
  <c r="L36" i="1"/>
  <c r="I34" i="1"/>
  <c r="F33" i="1"/>
  <c r="F34" i="1" s="1"/>
  <c r="L37" i="1" l="1"/>
  <c r="I35" i="1"/>
  <c r="F35" i="1"/>
  <c r="L38" i="1" l="1"/>
  <c r="I36" i="1"/>
  <c r="F36" i="1"/>
  <c r="L39" i="1" l="1"/>
  <c r="I37" i="1"/>
  <c r="F37" i="1"/>
  <c r="L40" i="1" l="1"/>
  <c r="I38" i="1"/>
  <c r="F38" i="1"/>
  <c r="L41" i="1" l="1"/>
  <c r="I39" i="1"/>
  <c r="F39" i="1"/>
  <c r="L42" i="1" l="1"/>
  <c r="I40" i="1"/>
  <c r="F40" i="1"/>
  <c r="L43" i="1" l="1"/>
  <c r="I41" i="1"/>
  <c r="F41" i="1"/>
  <c r="L44" i="1" l="1"/>
  <c r="I42" i="1"/>
  <c r="F42" i="1"/>
  <c r="L45" i="1" l="1"/>
  <c r="I43" i="1"/>
  <c r="F43" i="1"/>
  <c r="L46" i="1" l="1"/>
  <c r="I44" i="1"/>
  <c r="F44" i="1"/>
  <c r="L47" i="1" l="1"/>
  <c r="I45" i="1"/>
  <c r="F45" i="1"/>
  <c r="L48" i="1" l="1"/>
  <c r="I46" i="1"/>
  <c r="F46" i="1"/>
  <c r="L50" i="1" l="1"/>
  <c r="I47" i="1"/>
  <c r="F47" i="1"/>
  <c r="L53" i="1" l="1"/>
  <c r="I48" i="1"/>
  <c r="F48" i="1"/>
  <c r="L54" i="1" l="1"/>
  <c r="L55" i="1" l="1"/>
  <c r="L56" i="1" l="1"/>
  <c r="L57" i="1" l="1"/>
  <c r="L58" i="1" l="1"/>
  <c r="L59" i="1" l="1"/>
  <c r="L60" i="1" l="1"/>
  <c r="L61" i="1" l="1"/>
  <c r="L62" i="1" l="1"/>
  <c r="L63" i="1" l="1"/>
  <c r="L64" i="1" l="1"/>
  <c r="L65" i="1" l="1"/>
  <c r="L66" i="1" s="1"/>
  <c r="L67" i="1" s="1"/>
  <c r="L68" i="1" s="1"/>
  <c r="L69" i="1" s="1"/>
  <c r="L70" i="1" s="1"/>
  <c r="L71" i="1" s="1"/>
  <c r="L72" i="1" s="1"/>
  <c r="L73" i="1" s="1"/>
  <c r="L74" i="1" l="1"/>
  <c r="L75" i="1" s="1"/>
  <c r="L76" i="1" s="1"/>
  <c r="L77" i="1" s="1"/>
  <c r="L78" i="1" l="1"/>
  <c r="L79" i="1" s="1"/>
  <c r="L5" i="1" s="1"/>
  <c r="D52" i="1" l="1"/>
  <c r="C27" i="1"/>
  <c r="C28" i="1"/>
  <c r="C7" i="1"/>
  <c r="C29" i="1" l="1"/>
  <c r="C30" i="1" s="1"/>
  <c r="C31" i="1"/>
  <c r="C32" i="1"/>
  <c r="C33" i="1" l="1"/>
  <c r="C34" i="1"/>
  <c r="C35" i="1" s="1"/>
  <c r="C36" i="1" l="1"/>
  <c r="C37" i="1" l="1"/>
  <c r="C38" i="1" s="1"/>
  <c r="C39" i="1" l="1"/>
  <c r="C40" i="1"/>
  <c r="C41" i="1" s="1"/>
  <c r="C42" i="1" l="1"/>
  <c r="C43" i="1" l="1"/>
  <c r="C44" i="1" l="1"/>
  <c r="C45" i="1" l="1"/>
  <c r="C46" i="1" l="1"/>
  <c r="C47" i="1" l="1"/>
  <c r="C48" i="1" l="1"/>
  <c r="I50" i="1"/>
  <c r="I53" i="1" l="1"/>
  <c r="I54" i="1"/>
  <c r="I55" i="1" l="1"/>
  <c r="I56" i="1" l="1"/>
  <c r="I57" i="1"/>
  <c r="I58" i="1" l="1"/>
  <c r="I59" i="1" l="1"/>
  <c r="I60" i="1" l="1"/>
  <c r="I61" i="1" l="1"/>
  <c r="I62" i="1" l="1"/>
  <c r="I63" i="1" s="1"/>
  <c r="I64" i="1" s="1"/>
  <c r="I65" i="1" s="1"/>
  <c r="I66" i="1" s="1"/>
  <c r="I67" i="1" s="1"/>
  <c r="I68" i="1" s="1"/>
  <c r="I69" i="1" s="1"/>
  <c r="I70" i="1"/>
  <c r="I71" i="1"/>
  <c r="I72" i="1" s="1"/>
  <c r="I73" i="1" s="1"/>
  <c r="I74" i="1" l="1"/>
  <c r="I75" i="1" s="1"/>
  <c r="I76" i="1" s="1"/>
  <c r="I77" i="1" s="1"/>
  <c r="I78" i="1" l="1"/>
  <c r="I79" i="1"/>
  <c r="I5" i="1" s="1"/>
  <c r="C50" i="1"/>
  <c r="C53" i="1" l="1"/>
  <c r="C52" i="1"/>
  <c r="C54" i="1" l="1"/>
  <c r="C55" i="1" l="1"/>
  <c r="C56" i="1"/>
  <c r="C57" i="1"/>
  <c r="C60" i="1" l="1"/>
  <c r="C58" i="1"/>
  <c r="C59" i="1"/>
  <c r="C61" i="1" l="1"/>
  <c r="C62" i="1"/>
  <c r="C63" i="1" s="1"/>
  <c r="C64" i="1" s="1"/>
  <c r="C65" i="1" s="1"/>
  <c r="C66" i="1" l="1"/>
  <c r="C67" i="1" s="1"/>
  <c r="C68" i="1" s="1"/>
  <c r="C69" i="1" s="1"/>
  <c r="C70" i="1" s="1"/>
  <c r="C71" i="1" s="1"/>
  <c r="C72" i="1" l="1"/>
  <c r="C73" i="1" l="1"/>
  <c r="C74" i="1" l="1"/>
  <c r="C75" i="1" s="1"/>
  <c r="C76" i="1" s="1"/>
  <c r="C77" i="1" s="1"/>
  <c r="C78" i="1" s="1"/>
  <c r="C79" i="1" l="1"/>
  <c r="C5" i="1"/>
  <c r="F50" i="1" l="1"/>
  <c r="F53" i="1" l="1"/>
  <c r="F55" i="1" l="1"/>
  <c r="F54" i="1"/>
  <c r="F56" i="1" l="1"/>
  <c r="F57" i="1"/>
  <c r="F58" i="1" l="1"/>
  <c r="F59" i="1" l="1"/>
  <c r="F60" i="1" l="1"/>
  <c r="F61" i="1" l="1"/>
  <c r="F62" i="1" l="1"/>
  <c r="F63" i="1" l="1"/>
  <c r="F64" i="1" l="1"/>
  <c r="F65" i="1" l="1"/>
  <c r="F66" i="1" l="1"/>
  <c r="F67" i="1" l="1"/>
  <c r="F68" i="1" l="1"/>
  <c r="F69" i="1" l="1"/>
  <c r="F70" i="1" s="1"/>
  <c r="F71" i="1" s="1"/>
  <c r="F72" i="1" s="1"/>
  <c r="F73" i="1" s="1"/>
  <c r="F74" i="1" l="1"/>
  <c r="F75" i="1" s="1"/>
  <c r="F76" i="1" s="1"/>
  <c r="F77" i="1" s="1"/>
  <c r="F78" i="1" s="1"/>
  <c r="F79" i="1" s="1"/>
  <c r="F5" i="1" l="1"/>
</calcChain>
</file>

<file path=xl/sharedStrings.xml><?xml version="1.0" encoding="utf-8"?>
<sst xmlns="http://schemas.openxmlformats.org/spreadsheetml/2006/main" count="290" uniqueCount="173">
  <si>
    <t>Наименование</t>
  </si>
  <si>
    <t>План на год</t>
  </si>
  <si>
    <t>План на отчетный период</t>
  </si>
  <si>
    <t>Процент освоения (гр. 9/ гр.6)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</si>
  <si>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</si>
  <si>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</si>
  <si>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</si>
  <si>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</si>
  <si>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</si>
  <si>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</si>
  <si>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Предоставление иных межбюджетных трансфертов муниципальным образованиям на организацию обучения неработающего населения в области гражданской обороны и защиты от чрезвычайных ситуаций, в том числе: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</si>
  <si>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</si>
  <si>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</si>
  <si>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</si>
  <si>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</si>
  <si>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</si>
  <si>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</si>
  <si>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</si>
  <si>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</si>
  <si>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</si>
  <si>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</si>
  <si>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</si>
  <si>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</si>
  <si>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</si>
  <si>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</si>
  <si>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</si>
  <si>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</si>
  <si>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</si>
  <si>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</si>
  <si>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</si>
  <si>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Организация мест массового отдыха (пляжи) населения на водных объектах</t>
  </si>
  <si>
    <t>Предоставление иных межбюджетных трансфертов на обустройство противопожарных минерализованных полос, предназначенных для защиты территорий поселений от природных пожаров, в том числе:</t>
  </si>
  <si>
    <t>Предоставление иных межбюджетных трансфертов муниципальному образованию "Тельвисочный сельсовет" на мероприятие "Приобретение и доставка 4-х пластиковых емкостей объемом 5 м. куб. в с. Тельвиска"</t>
  </si>
  <si>
    <t>Предоставление иных межбюджетных трансфертов муниципальному образованию "Тельвисочный сельсовет" на мероприятие "Приобретение и доставка 15 комплектов пожарных щитов в с. Тельвиска"</t>
  </si>
  <si>
    <t>Предоставление иных межбюджетных трансфертов муниципальному образованию "Колгуевский сельсовет" на мероприятие "Приобретение и доставка 109 штук огнетушителей ОП-5 (зарядный)  в п. Бугрино"</t>
  </si>
  <si>
    <t>Предоставление иных межбюджетных трансфертов муниципальному образованию «Посёлок Амдерма» на мероприятие «Приобретение и доставка 24 комплектов пожарных щитов в п. Амдерма»</t>
  </si>
  <si>
    <t>Предоставление иных межбюджетных трансфертов муниципальному образованию «Андегский сельсовет» на мероприятие «Приобретение и доставка 8 комплектов пожарных щитов в д. Андег»</t>
  </si>
  <si>
    <t>Предоставление иных межбюджетных трансфертов муниципальному образованию «Великовисочный сельсовет» на мероприятие «Приобретение и доставка 7 комплектов пожарных щитов в с. Великовисочное»</t>
  </si>
  <si>
    <t>Предоставление иных межбюджетных трансфертов муниципальному образованию «Канинский сельсовет» на мероприятие «Приобретение и доставка 14 комплектов пожарных щитов в с. Несь»</t>
  </si>
  <si>
    <t>Предоставление иных межбюджетных трансфертов муниципальному образованию «Карский сельсовет» на мероприятие «Приобретение и доставка 19 комплектов пожарных щитов в п. Усть-Кара»</t>
  </si>
  <si>
    <t>Предоставление иных межбюджетных трансфертов муниципальному образованию «Коткинский сельсовет» на мероприятие «Приобретение и доставка 4 комплектов пожарных щитов в с. Коткино»</t>
  </si>
  <si>
    <t>Предоставление иных межбюджетных трансфертов муниципальному образованию «Малоземельский сельсовет» на мероприятие «Приобретение и доставка 6 комплектов пожарных щитов в п. Нельмин-Нос»</t>
  </si>
  <si>
    <t>Предоставление иных межбюджетных трансфертов муниципальному образованию «Омский сельсовет» на мероприятие «Приобретение и доставка 8 комплектов пожарных щитов в д. Ома»</t>
  </si>
  <si>
    <t>Предоставление иных межбюджетных трансфертов муниципальному образованию «Пешский сельсовет» на мероприятие «Приобретение и доставка 10 комплектов пожарных щитов в с. Нижняя Пеша»</t>
  </si>
  <si>
    <t>Предоставление иных межбюджетных трансфертов муниципальному образованию «Приморско-Куйский сельсовет» на мероприятие «Приобретение и доставка 5 комплектов пожарных щитов в п. Красное»</t>
  </si>
  <si>
    <t>Предоставление иных межбюджетных трансфертов муниципальному образованию «Пустозерский сельсовет» на мероприятие «Приобретение и доставка 28 комплектов пожарных щитов в с. Оксино»</t>
  </si>
  <si>
    <t>Предоставление иных межбюджетных трансфертов муниципальному образованию «Тиманский сельсовет» на мероприятие «Приобретение и доставка 13 комплектов пожарных щитов в п. Индига»</t>
  </si>
  <si>
    <t>Предоставление иных межбюджетных трансфертов муниципальному образованию «Хорей-Верский сельсовет» на мероприятие «Приобретение и доставка 8 комплектов пожарных щитов в п. Хорей-Вер»</t>
  </si>
  <si>
    <t>Предоставление иных межбюджетных трансфертов муниципальному образованию «Хоседа-Хардский сельсовет» на мероприятие «Приобретение и доставка 6 комплектов пожарных щитов в п. Харута»</t>
  </si>
  <si>
    <t>Предоставление иных межбюджетных трансфертов муниципальному образованию «Шоинский сельсовет» на мероприятие «Приобретение и доставка 8 комплектов пожарных щитов в п. Шойна»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</si>
  <si>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</si>
  <si>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Предоставление иных межбюджетных трансфертов на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</si>
  <si>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Предоставление иных межбюджетных трансфертов муниципальным образованиям ЗР на предупреждение и ликвидацию последствий ЧС, в том числе:</t>
  </si>
  <si>
    <t>ИТОГО по МО:</t>
  </si>
  <si>
    <t>Нераспределенный резерв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</si>
  <si>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</si>
  <si>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Оказание единовременной материальной помощи населению, пострадавшему в результате ЧС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</si>
  <si>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"Великовисочный сельсовет"</t>
  </si>
  <si>
    <t>Предоставление межбюджетных трансфертов муниципальным образованиям на оплату услуг (каналов) связи, эксплуатационно-техническое обслуживание оборудования и программного обеспечения МАСЦО ГО ЗР, в том числе:</t>
  </si>
  <si>
    <t>МО "Приморско-Куйский сельсовет"</t>
  </si>
  <si>
    <t>Разработка и распространение среди населения памяток (листовки) о порядке действия при совершении в отношении них правонарушений, а также печатных изданий, направленных на противодействие идеологии терроризма и экстремизма</t>
  </si>
  <si>
    <t>Предоставление межбюджетных трансфертов муниципальным образованиям на 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</si>
  <si>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Предоставление межбюджетных трансфертов муниципальным образованиям на выплаты денежного поощрения членам добровольных народных дружин, участвующих в охране общественного порядка, в том числе: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</si>
  <si>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</si>
  <si>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</si>
  <si>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</si>
  <si>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</si>
  <si>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</si>
  <si>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</si>
  <si>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</si>
  <si>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</si>
  <si>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Кассовое исполнение на 01.07.2018</t>
  </si>
  <si>
    <t>Фактически освоено на 01.07.2018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</si>
  <si>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</si>
  <si>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</si>
  <si>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</si>
  <si>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</si>
  <si>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</si>
  <si>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</si>
  <si>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</si>
  <si>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</si>
  <si>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Фактическое выполнение, тыс. руб.</t>
  </si>
  <si>
    <t>С начала работ</t>
  </si>
  <si>
    <t>в том числе аванс с начала работ</t>
  </si>
  <si>
    <t>С начала года</t>
  </si>
  <si>
    <t>1.</t>
  </si>
  <si>
    <t>1.1.</t>
  </si>
  <si>
    <t>№ 07/03/2018 от 07.03.2018</t>
  </si>
  <si>
    <t>Физ.лицо</t>
  </si>
  <si>
    <t>Администрация МО</t>
  </si>
  <si>
    <t>1.2.</t>
  </si>
  <si>
    <t>б/н от 10.05.2018</t>
  </si>
  <si>
    <t>1.3.</t>
  </si>
  <si>
    <t>б/н от 21.05.2018</t>
  </si>
  <si>
    <t>2.</t>
  </si>
  <si>
    <t>МК № 01-15-52/18 от 22.01.2018</t>
  </si>
  <si>
    <t>ИП Михайлова</t>
  </si>
  <si>
    <t>Администрация ЗР</t>
  </si>
  <si>
    <t>3.</t>
  </si>
  <si>
    <t>Предоставление межбюджетных трансфертов на создание резерва материальных ресурсов в соответствии с утвержденной номенклатурой для предупреждения и ликвидации  ЧС в муниципальных образованиях, в том числе:</t>
  </si>
  <si>
    <t>3.1.</t>
  </si>
  <si>
    <t>МО «Канинский сельсовет»</t>
  </si>
  <si>
    <t>№ 20/04/18 от 16.04.2018</t>
  </si>
  <si>
    <t>ООО «Оптовые Поставки»</t>
  </si>
  <si>
    <t>4.</t>
  </si>
  <si>
    <t>Проведение поисково-спасательных, аварийно- спасательных и других неотложных работ, иные транспортные и погрузочно-разгрузочные работы</t>
  </si>
  <si>
    <t>№ 01-15-161/18 от 24.04.2018</t>
  </si>
  <si>
    <t>МП ЗР «СТК»</t>
  </si>
  <si>
    <t>5.</t>
  </si>
  <si>
    <t>5.1.</t>
  </si>
  <si>
    <t>№ 11 от 27.02.2018</t>
  </si>
  <si>
    <t>АО «Ненецкая нефтяная компания</t>
  </si>
  <si>
    <t>№ 27 от 10.04.2018</t>
  </si>
  <si>
    <t>№ 26 от 10.04.2018</t>
  </si>
  <si>
    <t>5.2.</t>
  </si>
  <si>
    <t>б/н от 01.02.2018</t>
  </si>
  <si>
    <t>ИП Стремоусова И.В.</t>
  </si>
  <si>
    <t>б/н от 15.05.2018</t>
  </si>
  <si>
    <t>5.3.</t>
  </si>
  <si>
    <t>б/н от 01.04.2018</t>
  </si>
  <si>
    <t>Физ.лицо.</t>
  </si>
  <si>
    <t>5.4.</t>
  </si>
  <si>
    <t>МО «Карский сельсовет»</t>
  </si>
  <si>
    <t>б/н от 25.05.2018</t>
  </si>
  <si>
    <t>5.5.</t>
  </si>
  <si>
    <t>МО «Пешский сельсовет»</t>
  </si>
  <si>
    <t>№ 1 от 01.05.2018</t>
  </si>
  <si>
    <t>ООО «Полар»</t>
  </si>
  <si>
    <t>№ 2 от 01.05.2018</t>
  </si>
  <si>
    <t>5.6.</t>
  </si>
  <si>
    <t>№ 16 от 21.06.2018</t>
  </si>
  <si>
    <t>ИП</t>
  </si>
  <si>
    <t xml:space="preserve">№ 140 от 19.06.2018 </t>
  </si>
  <si>
    <t>№ 30/18 от 02.03.2018</t>
  </si>
  <si>
    <t>№ 29/18 от 02.03.2018</t>
  </si>
  <si>
    <t>№ 63-ОТ от 02.03.2018</t>
  </si>
  <si>
    <t>5.7.</t>
  </si>
  <si>
    <t>МО «Хорей-Верский сельсовет»</t>
  </si>
  <si>
    <t>№ 6 от 30.04.2018</t>
  </si>
  <si>
    <t>ИП Савченко О.Н.</t>
  </si>
  <si>
    <t>5.8.</t>
  </si>
  <si>
    <t>№ 10/Б-2018 от 10.05.2018</t>
  </si>
  <si>
    <t>МП ЗР «Севержилкомсервис»</t>
  </si>
  <si>
    <t>6.</t>
  </si>
  <si>
    <t>6.1.</t>
  </si>
  <si>
    <t>№ 0184300000518000013-0059952-02 от 06.04.2018</t>
  </si>
  <si>
    <t>ГУП НАО «НКЭС»</t>
  </si>
  <si>
    <t>№ 0184300000518000007 от 11.03.2018</t>
  </si>
  <si>
    <t>ООО «Протей Спецтехника»»</t>
  </si>
  <si>
    <t>6.2.</t>
  </si>
  <si>
    <t>№ 3569ПКС/1/18 от 01.02.2018</t>
  </si>
  <si>
    <t>31.06.2018</t>
  </si>
  <si>
    <t>7.</t>
  </si>
  <si>
    <t>7.1.</t>
  </si>
  <si>
    <t>Постановление от 15.05.2018 № 55</t>
  </si>
  <si>
    <t>8.</t>
  </si>
  <si>
    <t>Предоставление иных межбюджетных трансфертов муниципальному образованию «Тельвисочный сельсовет» на мероприятие «Приобретение и доставка 15 комплектов пожарных щитов в с. Тельвиска»</t>
  </si>
  <si>
    <t>№ 10/03/12 от 12.03.2018</t>
  </si>
  <si>
    <t>ООО «ГлобалСнаб»</t>
  </si>
  <si>
    <t>№ 11/03/13 от 13.03.2018</t>
  </si>
  <si>
    <t>№ 12/03/14 от 14.03.2018</t>
  </si>
  <si>
    <t>9.</t>
  </si>
  <si>
    <t>№ 17/04/16 от 16.04.2018</t>
  </si>
  <si>
    <t>№ 18/04/17 от 17.04.2018</t>
  </si>
  <si>
    <t>10.</t>
  </si>
  <si>
    <t>№ 13.04.16 от 16.04.2018</t>
  </si>
  <si>
    <t>14/04/17 от 17.04.2018</t>
  </si>
  <si>
    <t>11.</t>
  </si>
  <si>
    <t>№ 24/03/29 от 29.03.2018</t>
  </si>
  <si>
    <t>12.</t>
  </si>
  <si>
    <t>№ 31/05/10 от 10.05.2018</t>
  </si>
  <si>
    <t>№ 32/05/11 от 11.05.2018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</si>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</sst>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/>
    <xf numFmtId="170" fontId="5" fillId="0" borderId="1" xfId="1" applyNumberFormat="1" applyFont="1" applyBorder="1"/>
    <xf numFmtId="170" fontId="3" fillId="0" borderId="1" xfId="0" applyNumberFormat="1" applyFont="1" applyBorder="1"/>
    <xf numFmtId="170" fontId="3" fillId="0" borderId="1" xfId="1" applyNumberFormat="1" applyFont="1" applyBorder="1"/>
    <xf numFmtId="170" fontId="3" fillId="0" borderId="0" xfId="0" applyNumberFormat="1" applyFont="1"/>
    <xf numFmtId="1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170" fontId="3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170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170" fontId="3" fillId="0" borderId="3" xfId="0" applyNumberFormat="1" applyFont="1" applyBorder="1" applyAlignment="1">
      <alignment horizontal="center" vertical="center" wrapText="1"/>
    </xf>
    <xf numFmtId="170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0" fontId="3" fillId="0" borderId="1" xfId="0" applyNumberFormat="1" applyFont="1" applyFill="1" applyBorder="1" applyAlignment="1">
      <alignment vertical="center" wrapText="1"/>
    </xf>
    <xf numFmtId="170" fontId="3" fillId="0" borderId="1" xfId="0" applyNumberFormat="1" applyFont="1" applyFill="1" applyBorder="1" applyAlignment="1">
      <alignment vertical="center" wrapText="1"/>
    </xf>
    <xf numFmtId="170" fontId="3" fillId="0" borderId="3" xfId="0" applyNumberFormat="1" applyFont="1" applyFill="1" applyBorder="1" applyAlignment="1">
      <alignment horizontal="center" vertical="center" wrapText="1"/>
    </xf>
    <xf numFmtId="170" fontId="3" fillId="0" borderId="4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view="pageBreakPreview" topLeftCell="A7" zoomScale="60" zoomScaleNormal="100" workbookViewId="0">
      <selection activeCell="B21" sqref="B21"/>
    </sheetView>
  </sheetViews>
  <sheetFormatPr defaultRowHeight="15.75" x14ac:dyDescent="0.25"/>
  <cols>
    <col min="1" max="1" width="52" style="1" customWidth="1"/>
    <col min="2" max="2" width="11.7109375" style="13" customWidth="1"/>
    <col min="3" max="3" width="9.140625" style="13"/>
    <col min="4" max="4" width="11" style="13" customWidth="1"/>
    <col min="5" max="13" width="9.140625" style="13"/>
    <col min="14" max="14" width="13.42578125" style="13" customWidth="1"/>
    <col min="15" max="16384" width="9.140625" style="1"/>
  </cols>
  <sheetData>
    <row r="1" spans="1:14" ht="31.5" customHeight="1" x14ac:dyDescent="0.25">
      <c r="A1" s="5" t="s">
        <v>0</v>
      </c>
      <c r="B1" s="7" t="s">
        <v>1</v>
      </c>
      <c r="C1" s="7"/>
      <c r="D1" s="7"/>
      <c r="E1" s="7" t="s">
        <v>2</v>
      </c>
      <c r="F1" s="7"/>
      <c r="G1" s="7"/>
      <c r="H1" s="7" t="s">
        <v>71</v>
      </c>
      <c r="I1" s="7"/>
      <c r="J1" s="7"/>
      <c r="K1" s="7" t="s">
        <v>72</v>
      </c>
      <c r="L1" s="7"/>
      <c r="M1" s="7"/>
      <c r="N1" s="7" t="s">
        <v>3</v>
      </c>
    </row>
    <row r="2" spans="1:14" x14ac:dyDescent="0.25">
      <c r="A2" s="5"/>
      <c r="B2" s="7" t="s">
        <v>4</v>
      </c>
      <c r="C2" s="7" t="s">
        <v>5</v>
      </c>
      <c r="D2" s="7"/>
      <c r="E2" s="7" t="s">
        <v>4</v>
      </c>
      <c r="F2" s="7" t="s">
        <v>5</v>
      </c>
      <c r="G2" s="7"/>
      <c r="H2" s="7" t="s">
        <v>4</v>
      </c>
      <c r="I2" s="7" t="s">
        <v>5</v>
      </c>
      <c r="J2" s="7"/>
      <c r="K2" s="7" t="s">
        <v>4</v>
      </c>
      <c r="L2" s="7" t="s">
        <v>5</v>
      </c>
      <c r="M2" s="7"/>
      <c r="N2" s="7"/>
    </row>
    <row r="3" spans="1:14" x14ac:dyDescent="0.25">
      <c r="A3" s="5"/>
      <c r="B3" s="7"/>
      <c r="C3" s="8" t="s">
        <v>6</v>
      </c>
      <c r="D3" s="8" t="s">
        <v>7</v>
      </c>
      <c r="E3" s="7"/>
      <c r="F3" s="8" t="s">
        <v>6</v>
      </c>
      <c r="G3" s="8" t="s">
        <v>7</v>
      </c>
      <c r="H3" s="7"/>
      <c r="I3" s="8" t="s">
        <v>6</v>
      </c>
      <c r="J3" s="8" t="s">
        <v>7</v>
      </c>
      <c r="K3" s="7"/>
      <c r="L3" s="8" t="s">
        <v>6</v>
      </c>
      <c r="M3" s="8" t="s">
        <v>7</v>
      </c>
      <c r="N3" s="7"/>
    </row>
    <row r="4" spans="1:14" x14ac:dyDescent="0.25">
      <c r="A4" s="14">
        <v>1</v>
      </c>
      <c r="B4" s="14">
        <v>3</v>
      </c>
      <c r="C4" s="14">
        <v>4</v>
      </c>
      <c r="D4" s="14">
        <v>5</v>
      </c>
      <c r="E4" s="14">
        <v>6</v>
      </c>
      <c r="F4" s="14">
        <v>7</v>
      </c>
      <c r="G4" s="14">
        <v>8</v>
      </c>
      <c r="H4" s="14">
        <v>9</v>
      </c>
      <c r="I4" s="14">
        <v>10</v>
      </c>
      <c r="J4" s="14">
        <v>11</v>
      </c>
      <c r="K4" s="14">
        <v>12</v>
      </c>
      <c r="L4" s="14">
        <v>13</v>
      </c>
      <c r="M4" s="14">
        <v>14</v>
      </c>
      <c r="N4" s="14">
        <v>15</v>
      </c>
    </row>
    <row r="5" spans="1:14" x14ac:dyDescent="0.25">
      <c r="A5" s="6" t="s">
        <v>8</v>
      </c>
      <c r="B5" s="9">
        <f>B7+B27+B28+B30+B31+B32+B33+B34+B35+B36+B37+B38+B39+B40+B41+B42+B43+B44+B45+B46+B47+B48+B49+B52+B73+B74+B75+B76+B79+B80+B84</f>
        <v>18398.300000000003</v>
      </c>
      <c r="C5" s="9">
        <f t="shared" ref="C5:M5" si="0">C7+C27+C28+C30+C31+C32+C33+C34+C35+C36+C37+C38+C39+C40+C41+C42+C43+C44+C45+C46+C47+C48+C49+C52+C73+C74+C75+C76+C79+C80+C84</f>
        <v>0</v>
      </c>
      <c r="D5" s="9">
        <f t="shared" si="0"/>
        <v>18398.300000000003</v>
      </c>
      <c r="E5" s="9">
        <f t="shared" si="0"/>
        <v>5648.7</v>
      </c>
      <c r="F5" s="9">
        <f t="shared" si="0"/>
        <v>0</v>
      </c>
      <c r="G5" s="9">
        <f t="shared" si="0"/>
        <v>5648.7</v>
      </c>
      <c r="H5" s="9">
        <f t="shared" si="0"/>
        <v>2065.5699999999997</v>
      </c>
      <c r="I5" s="9">
        <f t="shared" si="0"/>
        <v>0</v>
      </c>
      <c r="J5" s="9">
        <f t="shared" si="0"/>
        <v>2065.6319999999996</v>
      </c>
      <c r="K5" s="9">
        <f t="shared" ref="K5:M5" si="1">K7+K27+K28+K30+K31+K32+K33+K34+K35+K36+K37+K38+K39+K40+K41+K42+K43+K44+K45+K46+K47+K48+K49+K52+K73+K74+K75+K76+K79+K80+K84</f>
        <v>2065.5699999999997</v>
      </c>
      <c r="L5" s="9">
        <f t="shared" si="1"/>
        <v>0</v>
      </c>
      <c r="M5" s="9">
        <f t="shared" si="1"/>
        <v>2065.6319999999996</v>
      </c>
      <c r="N5" s="10">
        <f>H5/E5*100</f>
        <v>36.567174748172143</v>
      </c>
    </row>
    <row r="6" spans="1:14" x14ac:dyDescent="0.25">
      <c r="A6" s="2" t="s">
        <v>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spans="1:14" ht="78.75" x14ac:dyDescent="0.25">
      <c r="A7" s="3" t="s">
        <v>10</v>
      </c>
      <c r="B7" s="11">
        <f>SUM(B8:B26)</f>
        <v>400</v>
      </c>
      <c r="C7" s="11">
        <f t="shared" ref="C7:N7" si="2">SUM(C8:C26)</f>
        <v>0</v>
      </c>
      <c r="D7" s="11">
        <f t="shared" si="2"/>
        <v>400</v>
      </c>
      <c r="E7" s="11">
        <f>SUM(E8:E26)</f>
        <v>170</v>
      </c>
      <c r="F7" s="11">
        <f t="shared" si="2"/>
        <v>0</v>
      </c>
      <c r="G7" s="11">
        <f t="shared" si="2"/>
        <v>170</v>
      </c>
      <c r="H7" s="11">
        <f>SUM(H8:H26)</f>
        <v>69.063000000000002</v>
      </c>
      <c r="I7" s="11">
        <f t="shared" si="2"/>
        <v>0</v>
      </c>
      <c r="J7" s="11">
        <f t="shared" si="2"/>
        <v>69.063000000000002</v>
      </c>
      <c r="K7" s="11">
        <f>SUM(K8:K26)</f>
        <v>69.063000000000002</v>
      </c>
      <c r="L7" s="11">
        <f t="shared" ref="L7" si="3">SUM(L8:L26)</f>
        <v>0</v>
      </c>
      <c r="M7" s="11">
        <f t="shared" ref="M7" si="4">SUM(M8:M26)</f>
        <v>69.063000000000002</v>
      </c>
      <c r="N7" s="10">
        <f>H7/E7*100</f>
        <v>40.625294117647059</v>
      </c>
    </row>
    <row r="8" spans="1:14" x14ac:dyDescent="0.25">
      <c r="A8" s="3" t="s">
        <v>11</v>
      </c>
      <c r="B8" s="11">
        <f>D8</f>
        <v>10</v>
      </c>
      <c r="C8" s="11">
        <v>0</v>
      </c>
      <c r="D8" s="11">
        <v>10</v>
      </c>
      <c r="E8" s="11">
        <f>G8</f>
        <v>0</v>
      </c>
      <c r="F8" s="11">
        <v>0</v>
      </c>
      <c r="G8" s="11">
        <v>0</v>
      </c>
      <c r="H8" s="11">
        <f>J8</f>
        <v>0</v>
      </c>
      <c r="I8" s="11">
        <v>0</v>
      </c>
      <c r="J8" s="11">
        <v>0</v>
      </c>
      <c r="K8" s="11">
        <f>M8</f>
        <v>0</v>
      </c>
      <c r="L8" s="11">
        <v>0</v>
      </c>
      <c r="M8" s="11">
        <v>0</v>
      </c>
      <c r="N8" s="10"/>
    </row>
    <row r="9" spans="1:14" x14ac:dyDescent="0.25">
      <c r="A9" s="3" t="s">
        <v>12</v>
      </c>
      <c r="B9" s="11">
        <f t="shared" ref="B9:B28" si="5">D9</f>
        <v>50</v>
      </c>
      <c r="C9" s="11">
        <v>0</v>
      </c>
      <c r="D9" s="11">
        <v>50</v>
      </c>
      <c r="E9" s="11">
        <f t="shared" ref="E9:E28" si="6">G9</f>
        <v>0</v>
      </c>
      <c r="F9" s="11">
        <v>0</v>
      </c>
      <c r="G9" s="11">
        <v>0</v>
      </c>
      <c r="H9" s="11">
        <f t="shared" ref="H9:H28" si="7">J9</f>
        <v>0</v>
      </c>
      <c r="I9" s="11">
        <v>0</v>
      </c>
      <c r="J9" s="11">
        <v>0</v>
      </c>
      <c r="K9" s="11">
        <f t="shared" ref="K9:K28" si="8">M9</f>
        <v>0</v>
      </c>
      <c r="L9" s="11">
        <v>0</v>
      </c>
      <c r="M9" s="11">
        <v>0</v>
      </c>
      <c r="N9" s="10"/>
    </row>
    <row r="10" spans="1:14" x14ac:dyDescent="0.25">
      <c r="A10" s="3" t="s">
        <v>13</v>
      </c>
      <c r="B10" s="11">
        <f t="shared" si="5"/>
        <v>30</v>
      </c>
      <c r="C10" s="11">
        <v>0</v>
      </c>
      <c r="D10" s="11">
        <v>30</v>
      </c>
      <c r="E10" s="11">
        <f t="shared" si="6"/>
        <v>0</v>
      </c>
      <c r="F10" s="11">
        <v>0</v>
      </c>
      <c r="G10" s="11">
        <v>0</v>
      </c>
      <c r="H10" s="11">
        <f t="shared" si="7"/>
        <v>0</v>
      </c>
      <c r="I10" s="11">
        <v>0</v>
      </c>
      <c r="J10" s="11">
        <v>0</v>
      </c>
      <c r="K10" s="11">
        <f t="shared" si="8"/>
        <v>0</v>
      </c>
      <c r="L10" s="11">
        <v>0</v>
      </c>
      <c r="M10" s="11">
        <v>0</v>
      </c>
      <c r="N10" s="10"/>
    </row>
    <row r="11" spans="1:14" x14ac:dyDescent="0.25">
      <c r="A11" s="3" t="s">
        <v>14</v>
      </c>
      <c r="B11" s="11">
        <f t="shared" si="5"/>
        <v>10</v>
      </c>
      <c r="C11" s="11">
        <v>0</v>
      </c>
      <c r="D11" s="11">
        <v>10</v>
      </c>
      <c r="E11" s="11">
        <f t="shared" si="6"/>
        <v>0</v>
      </c>
      <c r="F11" s="11">
        <v>0</v>
      </c>
      <c r="G11" s="11">
        <v>0</v>
      </c>
      <c r="H11" s="11">
        <f t="shared" si="7"/>
        <v>0</v>
      </c>
      <c r="I11" s="11">
        <v>0</v>
      </c>
      <c r="J11" s="11">
        <v>0</v>
      </c>
      <c r="K11" s="11">
        <f t="shared" si="8"/>
        <v>0</v>
      </c>
      <c r="L11" s="11">
        <v>0</v>
      </c>
      <c r="M11" s="11">
        <v>0</v>
      </c>
      <c r="N11" s="10"/>
    </row>
    <row r="12" spans="1:14" x14ac:dyDescent="0.25">
      <c r="A12" s="3" t="s">
        <v>15</v>
      </c>
      <c r="B12" s="11">
        <f t="shared" si="5"/>
        <v>10</v>
      </c>
      <c r="C12" s="11">
        <v>0</v>
      </c>
      <c r="D12" s="11">
        <v>10</v>
      </c>
      <c r="E12" s="11">
        <f t="shared" si="6"/>
        <v>10</v>
      </c>
      <c r="F12" s="11">
        <v>0</v>
      </c>
      <c r="G12" s="11">
        <v>10</v>
      </c>
      <c r="H12" s="11">
        <f t="shared" si="7"/>
        <v>0</v>
      </c>
      <c r="I12" s="11">
        <v>0</v>
      </c>
      <c r="J12" s="11">
        <v>0</v>
      </c>
      <c r="K12" s="11">
        <f t="shared" si="8"/>
        <v>0</v>
      </c>
      <c r="L12" s="11">
        <v>0</v>
      </c>
      <c r="M12" s="11">
        <v>0</v>
      </c>
      <c r="N12" s="10">
        <f t="shared" ref="N8:N71" si="9">H12/E12*100</f>
        <v>0</v>
      </c>
    </row>
    <row r="13" spans="1:14" x14ac:dyDescent="0.25">
      <c r="A13" s="3" t="s">
        <v>16</v>
      </c>
      <c r="B13" s="11">
        <f t="shared" si="5"/>
        <v>10</v>
      </c>
      <c r="C13" s="11">
        <v>0</v>
      </c>
      <c r="D13" s="11">
        <v>10</v>
      </c>
      <c r="E13" s="11">
        <f t="shared" si="6"/>
        <v>0</v>
      </c>
      <c r="F13" s="11">
        <v>0</v>
      </c>
      <c r="G13" s="11">
        <v>0</v>
      </c>
      <c r="H13" s="11">
        <f t="shared" si="7"/>
        <v>0</v>
      </c>
      <c r="I13" s="11">
        <v>0</v>
      </c>
      <c r="J13" s="11">
        <v>0</v>
      </c>
      <c r="K13" s="11">
        <f t="shared" si="8"/>
        <v>0</v>
      </c>
      <c r="L13" s="11">
        <v>0</v>
      </c>
      <c r="M13" s="11">
        <v>0</v>
      </c>
      <c r="N13" s="10"/>
    </row>
    <row r="14" spans="1:14" x14ac:dyDescent="0.25">
      <c r="A14" s="3" t="s">
        <v>17</v>
      </c>
      <c r="B14" s="11">
        <f t="shared" si="5"/>
        <v>10</v>
      </c>
      <c r="C14" s="11">
        <v>0</v>
      </c>
      <c r="D14" s="11">
        <v>10</v>
      </c>
      <c r="E14" s="11">
        <f t="shared" si="6"/>
        <v>0</v>
      </c>
      <c r="F14" s="11">
        <v>0</v>
      </c>
      <c r="G14" s="11">
        <v>0</v>
      </c>
      <c r="H14" s="11">
        <f t="shared" si="7"/>
        <v>0</v>
      </c>
      <c r="I14" s="11">
        <v>0</v>
      </c>
      <c r="J14" s="11">
        <v>0</v>
      </c>
      <c r="K14" s="11">
        <f t="shared" si="8"/>
        <v>0</v>
      </c>
      <c r="L14" s="11">
        <v>0</v>
      </c>
      <c r="M14" s="11">
        <v>0</v>
      </c>
      <c r="N14" s="10"/>
    </row>
    <row r="15" spans="1:14" x14ac:dyDescent="0.25">
      <c r="A15" s="3" t="s">
        <v>18</v>
      </c>
      <c r="B15" s="11">
        <f t="shared" si="5"/>
        <v>30</v>
      </c>
      <c r="C15" s="11">
        <v>0</v>
      </c>
      <c r="D15" s="11">
        <v>30</v>
      </c>
      <c r="E15" s="11">
        <f t="shared" si="6"/>
        <v>0</v>
      </c>
      <c r="F15" s="11">
        <v>0</v>
      </c>
      <c r="G15" s="11">
        <v>0</v>
      </c>
      <c r="H15" s="11">
        <f t="shared" si="7"/>
        <v>0</v>
      </c>
      <c r="I15" s="11">
        <v>0</v>
      </c>
      <c r="J15" s="11">
        <v>0</v>
      </c>
      <c r="K15" s="11">
        <f t="shared" si="8"/>
        <v>0</v>
      </c>
      <c r="L15" s="11">
        <v>0</v>
      </c>
      <c r="M15" s="11">
        <v>0</v>
      </c>
      <c r="N15" s="10"/>
    </row>
    <row r="16" spans="1:14" x14ac:dyDescent="0.25">
      <c r="A16" s="3" t="s">
        <v>19</v>
      </c>
      <c r="B16" s="11">
        <f t="shared" si="5"/>
        <v>40</v>
      </c>
      <c r="C16" s="11">
        <v>0</v>
      </c>
      <c r="D16" s="11">
        <v>40</v>
      </c>
      <c r="E16" s="11">
        <f t="shared" si="6"/>
        <v>40</v>
      </c>
      <c r="F16" s="11">
        <v>0</v>
      </c>
      <c r="G16" s="11">
        <v>40</v>
      </c>
      <c r="H16" s="11">
        <f t="shared" si="7"/>
        <v>0</v>
      </c>
      <c r="I16" s="11">
        <v>0</v>
      </c>
      <c r="J16" s="11">
        <v>0</v>
      </c>
      <c r="K16" s="11">
        <f t="shared" si="8"/>
        <v>0</v>
      </c>
      <c r="L16" s="11">
        <v>0</v>
      </c>
      <c r="M16" s="11">
        <v>0</v>
      </c>
      <c r="N16" s="10">
        <f t="shared" si="9"/>
        <v>0</v>
      </c>
    </row>
    <row r="17" spans="1:14" x14ac:dyDescent="0.25">
      <c r="A17" s="3" t="s">
        <v>20</v>
      </c>
      <c r="B17" s="11">
        <f t="shared" si="5"/>
        <v>40</v>
      </c>
      <c r="C17" s="11">
        <v>0</v>
      </c>
      <c r="D17" s="11">
        <v>40</v>
      </c>
      <c r="E17" s="11">
        <f t="shared" si="6"/>
        <v>20</v>
      </c>
      <c r="F17" s="11">
        <v>0</v>
      </c>
      <c r="G17" s="11">
        <v>20</v>
      </c>
      <c r="H17" s="11">
        <f t="shared" si="7"/>
        <v>0</v>
      </c>
      <c r="I17" s="11">
        <v>0</v>
      </c>
      <c r="J17" s="11">
        <v>0</v>
      </c>
      <c r="K17" s="11">
        <f t="shared" si="8"/>
        <v>0</v>
      </c>
      <c r="L17" s="11">
        <v>0</v>
      </c>
      <c r="M17" s="11">
        <v>0</v>
      </c>
      <c r="N17" s="10">
        <f t="shared" si="9"/>
        <v>0</v>
      </c>
    </row>
    <row r="18" spans="1:14" x14ac:dyDescent="0.25">
      <c r="A18" s="3" t="s">
        <v>21</v>
      </c>
      <c r="B18" s="11">
        <f t="shared" si="5"/>
        <v>30</v>
      </c>
      <c r="C18" s="11">
        <v>0</v>
      </c>
      <c r="D18" s="11">
        <v>30</v>
      </c>
      <c r="E18" s="11">
        <f t="shared" si="6"/>
        <v>0</v>
      </c>
      <c r="F18" s="11">
        <v>0</v>
      </c>
      <c r="G18" s="11">
        <v>0</v>
      </c>
      <c r="H18" s="11">
        <f t="shared" si="7"/>
        <v>0</v>
      </c>
      <c r="I18" s="11">
        <v>0</v>
      </c>
      <c r="J18" s="11">
        <v>0</v>
      </c>
      <c r="K18" s="11">
        <f t="shared" si="8"/>
        <v>0</v>
      </c>
      <c r="L18" s="11">
        <v>0</v>
      </c>
      <c r="M18" s="11">
        <v>0</v>
      </c>
      <c r="N18" s="10"/>
    </row>
    <row r="19" spans="1:14" x14ac:dyDescent="0.25">
      <c r="A19" s="3" t="s">
        <v>22</v>
      </c>
      <c r="B19" s="11">
        <f t="shared" si="5"/>
        <v>30</v>
      </c>
      <c r="C19" s="11">
        <v>0</v>
      </c>
      <c r="D19" s="11">
        <v>30</v>
      </c>
      <c r="E19" s="11">
        <f t="shared" si="6"/>
        <v>30</v>
      </c>
      <c r="F19" s="11">
        <v>0</v>
      </c>
      <c r="G19" s="11">
        <v>30</v>
      </c>
      <c r="H19" s="11">
        <f t="shared" si="7"/>
        <v>30</v>
      </c>
      <c r="I19" s="11">
        <v>0</v>
      </c>
      <c r="J19" s="11">
        <v>30</v>
      </c>
      <c r="K19" s="11">
        <f t="shared" si="8"/>
        <v>30</v>
      </c>
      <c r="L19" s="11">
        <v>0</v>
      </c>
      <c r="M19" s="11">
        <v>30</v>
      </c>
      <c r="N19" s="10">
        <f t="shared" si="9"/>
        <v>100</v>
      </c>
    </row>
    <row r="20" spans="1:14" x14ac:dyDescent="0.25">
      <c r="A20" s="3" t="s">
        <v>23</v>
      </c>
      <c r="B20" s="11">
        <f t="shared" si="5"/>
        <v>10</v>
      </c>
      <c r="C20" s="11">
        <v>0</v>
      </c>
      <c r="D20" s="11">
        <v>10</v>
      </c>
      <c r="E20" s="11">
        <f t="shared" si="6"/>
        <v>10</v>
      </c>
      <c r="F20" s="11">
        <v>0</v>
      </c>
      <c r="G20" s="11">
        <v>10</v>
      </c>
      <c r="H20" s="11">
        <f t="shared" si="7"/>
        <v>0</v>
      </c>
      <c r="I20" s="11">
        <v>0</v>
      </c>
      <c r="J20" s="11">
        <v>0</v>
      </c>
      <c r="K20" s="11">
        <f t="shared" si="8"/>
        <v>0</v>
      </c>
      <c r="L20" s="11">
        <v>0</v>
      </c>
      <c r="M20" s="11">
        <v>0</v>
      </c>
      <c r="N20" s="10">
        <f t="shared" si="9"/>
        <v>0</v>
      </c>
    </row>
    <row r="21" spans="1:14" x14ac:dyDescent="0.25">
      <c r="A21" s="3" t="s">
        <v>24</v>
      </c>
      <c r="B21" s="11">
        <f t="shared" si="5"/>
        <v>20</v>
      </c>
      <c r="C21" s="11">
        <v>0</v>
      </c>
      <c r="D21" s="11">
        <v>20</v>
      </c>
      <c r="E21" s="11">
        <f t="shared" si="6"/>
        <v>20</v>
      </c>
      <c r="F21" s="11">
        <v>0</v>
      </c>
      <c r="G21" s="11">
        <v>20</v>
      </c>
      <c r="H21" s="11">
        <f t="shared" si="7"/>
        <v>0</v>
      </c>
      <c r="I21" s="11">
        <v>0</v>
      </c>
      <c r="J21" s="11">
        <v>0</v>
      </c>
      <c r="K21" s="11">
        <f t="shared" si="8"/>
        <v>0</v>
      </c>
      <c r="L21" s="11">
        <v>0</v>
      </c>
      <c r="M21" s="11">
        <v>0</v>
      </c>
      <c r="N21" s="10">
        <f t="shared" si="9"/>
        <v>0</v>
      </c>
    </row>
    <row r="22" spans="1:14" x14ac:dyDescent="0.25">
      <c r="A22" s="3" t="s">
        <v>25</v>
      </c>
      <c r="B22" s="11">
        <f t="shared" si="5"/>
        <v>10</v>
      </c>
      <c r="C22" s="11">
        <v>0</v>
      </c>
      <c r="D22" s="11">
        <v>10</v>
      </c>
      <c r="E22" s="11">
        <f t="shared" si="6"/>
        <v>0</v>
      </c>
      <c r="F22" s="11">
        <v>0</v>
      </c>
      <c r="G22" s="11">
        <v>0</v>
      </c>
      <c r="H22" s="11">
        <f t="shared" si="7"/>
        <v>0</v>
      </c>
      <c r="I22" s="11">
        <v>0</v>
      </c>
      <c r="J22" s="11">
        <v>0</v>
      </c>
      <c r="K22" s="11">
        <f t="shared" si="8"/>
        <v>0</v>
      </c>
      <c r="L22" s="11">
        <v>0</v>
      </c>
      <c r="M22" s="11">
        <v>0</v>
      </c>
      <c r="N22" s="10"/>
    </row>
    <row r="23" spans="1:14" x14ac:dyDescent="0.25">
      <c r="A23" s="3" t="s">
        <v>26</v>
      </c>
      <c r="B23" s="11">
        <f t="shared" si="5"/>
        <v>20</v>
      </c>
      <c r="C23" s="11">
        <v>0</v>
      </c>
      <c r="D23" s="11">
        <v>20</v>
      </c>
      <c r="E23" s="11">
        <f t="shared" si="6"/>
        <v>20</v>
      </c>
      <c r="F23" s="11">
        <v>0</v>
      </c>
      <c r="G23" s="11">
        <v>20</v>
      </c>
      <c r="H23" s="11">
        <f t="shared" si="7"/>
        <v>20</v>
      </c>
      <c r="I23" s="11">
        <v>0</v>
      </c>
      <c r="J23" s="11">
        <v>20</v>
      </c>
      <c r="K23" s="11">
        <f t="shared" si="8"/>
        <v>20</v>
      </c>
      <c r="L23" s="11">
        <v>0</v>
      </c>
      <c r="M23" s="11">
        <v>20</v>
      </c>
      <c r="N23" s="10">
        <f t="shared" si="9"/>
        <v>100</v>
      </c>
    </row>
    <row r="24" spans="1:14" x14ac:dyDescent="0.25">
      <c r="A24" s="3" t="s">
        <v>27</v>
      </c>
      <c r="B24" s="11">
        <f t="shared" si="5"/>
        <v>20</v>
      </c>
      <c r="C24" s="11">
        <v>0</v>
      </c>
      <c r="D24" s="11">
        <v>20</v>
      </c>
      <c r="E24" s="11">
        <f t="shared" si="6"/>
        <v>20</v>
      </c>
      <c r="F24" s="11">
        <v>0</v>
      </c>
      <c r="G24" s="11">
        <v>20</v>
      </c>
      <c r="H24" s="11">
        <f t="shared" si="7"/>
        <v>19.062999999999999</v>
      </c>
      <c r="I24" s="11">
        <v>0</v>
      </c>
      <c r="J24" s="11">
        <v>19.062999999999999</v>
      </c>
      <c r="K24" s="11">
        <f t="shared" si="8"/>
        <v>19.062999999999999</v>
      </c>
      <c r="L24" s="11">
        <v>0</v>
      </c>
      <c r="M24" s="11">
        <v>19.062999999999999</v>
      </c>
      <c r="N24" s="10">
        <f t="shared" si="9"/>
        <v>95.314999999999998</v>
      </c>
    </row>
    <row r="25" spans="1:14" x14ac:dyDescent="0.25">
      <c r="A25" s="3" t="s">
        <v>28</v>
      </c>
      <c r="B25" s="11">
        <f t="shared" si="5"/>
        <v>10</v>
      </c>
      <c r="C25" s="11">
        <v>0</v>
      </c>
      <c r="D25" s="11">
        <v>10</v>
      </c>
      <c r="E25" s="11">
        <f t="shared" si="6"/>
        <v>0</v>
      </c>
      <c r="F25" s="11">
        <v>0</v>
      </c>
      <c r="G25" s="11">
        <v>0</v>
      </c>
      <c r="H25" s="11">
        <f t="shared" si="7"/>
        <v>0</v>
      </c>
      <c r="I25" s="11">
        <v>0</v>
      </c>
      <c r="J25" s="11">
        <v>0</v>
      </c>
      <c r="K25" s="11">
        <f t="shared" si="8"/>
        <v>0</v>
      </c>
      <c r="L25" s="11">
        <v>0</v>
      </c>
      <c r="M25" s="11">
        <v>0</v>
      </c>
      <c r="N25" s="10"/>
    </row>
    <row r="26" spans="1:14" ht="31.5" x14ac:dyDescent="0.25">
      <c r="A26" s="3" t="s">
        <v>29</v>
      </c>
      <c r="B26" s="11">
        <f t="shared" si="5"/>
        <v>10</v>
      </c>
      <c r="C26" s="11">
        <v>0</v>
      </c>
      <c r="D26" s="11">
        <v>10</v>
      </c>
      <c r="E26" s="11">
        <f t="shared" si="6"/>
        <v>0</v>
      </c>
      <c r="F26" s="11">
        <v>0</v>
      </c>
      <c r="G26" s="11">
        <v>0</v>
      </c>
      <c r="H26" s="11">
        <f t="shared" si="7"/>
        <v>0</v>
      </c>
      <c r="I26" s="11">
        <v>0</v>
      </c>
      <c r="J26" s="11">
        <v>0</v>
      </c>
      <c r="K26" s="11">
        <f t="shared" si="8"/>
        <v>0</v>
      </c>
      <c r="L26" s="11">
        <v>0</v>
      </c>
      <c r="M26" s="11">
        <v>0</v>
      </c>
      <c r="N26" s="10"/>
    </row>
    <row r="27" spans="1:14" ht="31.5" x14ac:dyDescent="0.25">
      <c r="A27" s="2" t="s">
        <v>30</v>
      </c>
      <c r="B27" s="11">
        <f t="shared" si="5"/>
        <v>63.4</v>
      </c>
      <c r="C27" s="11">
        <f t="shared" ref="C27:C48" si="10">SUM(C9:C26)</f>
        <v>0</v>
      </c>
      <c r="D27" s="11">
        <v>63.4</v>
      </c>
      <c r="E27" s="11">
        <f t="shared" si="6"/>
        <v>0</v>
      </c>
      <c r="F27" s="11">
        <f t="shared" ref="F27:F48" si="11">SUM(F9:F26)</f>
        <v>0</v>
      </c>
      <c r="G27" s="11">
        <v>0</v>
      </c>
      <c r="H27" s="11">
        <f t="shared" si="7"/>
        <v>0</v>
      </c>
      <c r="I27" s="11">
        <f t="shared" ref="I27:I48" si="12">SUM(I9:I26)</f>
        <v>0</v>
      </c>
      <c r="J27" s="11">
        <v>0</v>
      </c>
      <c r="K27" s="11">
        <f t="shared" si="8"/>
        <v>0</v>
      </c>
      <c r="L27" s="11">
        <f t="shared" ref="L27:L48" si="13">SUM(L9:L26)</f>
        <v>0</v>
      </c>
      <c r="M27" s="11">
        <v>0</v>
      </c>
      <c r="N27" s="10"/>
    </row>
    <row r="28" spans="1:14" ht="78.75" x14ac:dyDescent="0.25">
      <c r="A28" s="3" t="s">
        <v>31</v>
      </c>
      <c r="B28" s="11">
        <f t="shared" si="5"/>
        <v>75</v>
      </c>
      <c r="C28" s="11">
        <f t="shared" si="10"/>
        <v>0</v>
      </c>
      <c r="D28" s="11">
        <f>D29</f>
        <v>75</v>
      </c>
      <c r="E28" s="11">
        <f t="shared" si="6"/>
        <v>0</v>
      </c>
      <c r="F28" s="11">
        <f t="shared" si="11"/>
        <v>0</v>
      </c>
      <c r="G28" s="11">
        <v>0</v>
      </c>
      <c r="H28" s="11">
        <f t="shared" si="7"/>
        <v>0</v>
      </c>
      <c r="I28" s="11">
        <f t="shared" si="12"/>
        <v>0</v>
      </c>
      <c r="J28" s="11">
        <v>0</v>
      </c>
      <c r="K28" s="11">
        <f t="shared" si="8"/>
        <v>0</v>
      </c>
      <c r="L28" s="11">
        <f t="shared" si="13"/>
        <v>0</v>
      </c>
      <c r="M28" s="11">
        <v>0</v>
      </c>
      <c r="N28" s="10"/>
    </row>
    <row r="29" spans="1:14" x14ac:dyDescent="0.25">
      <c r="A29" s="3" t="s">
        <v>12</v>
      </c>
      <c r="B29" s="11">
        <f>D29</f>
        <v>75</v>
      </c>
      <c r="C29" s="11">
        <f t="shared" si="10"/>
        <v>0</v>
      </c>
      <c r="D29" s="11">
        <v>75</v>
      </c>
      <c r="E29" s="11">
        <f>G29</f>
        <v>0</v>
      </c>
      <c r="F29" s="11">
        <f t="shared" si="11"/>
        <v>0</v>
      </c>
      <c r="G29" s="11">
        <v>0</v>
      </c>
      <c r="H29" s="11">
        <f>J29</f>
        <v>0</v>
      </c>
      <c r="I29" s="11">
        <f t="shared" si="12"/>
        <v>0</v>
      </c>
      <c r="J29" s="11">
        <v>0</v>
      </c>
      <c r="K29" s="11">
        <f>M29</f>
        <v>0</v>
      </c>
      <c r="L29" s="11">
        <f t="shared" si="13"/>
        <v>0</v>
      </c>
      <c r="M29" s="11">
        <v>0</v>
      </c>
      <c r="N29" s="10"/>
    </row>
    <row r="30" spans="1:14" ht="78.75" x14ac:dyDescent="0.25">
      <c r="A30" s="3" t="s">
        <v>32</v>
      </c>
      <c r="B30" s="11">
        <f>D30</f>
        <v>574.1</v>
      </c>
      <c r="C30" s="11">
        <f t="shared" si="10"/>
        <v>0</v>
      </c>
      <c r="D30" s="11">
        <v>574.1</v>
      </c>
      <c r="E30" s="11">
        <f>G30</f>
        <v>574.1</v>
      </c>
      <c r="F30" s="11">
        <f t="shared" si="11"/>
        <v>0</v>
      </c>
      <c r="G30" s="11">
        <v>574.1</v>
      </c>
      <c r="H30" s="11">
        <f>J30</f>
        <v>0</v>
      </c>
      <c r="I30" s="11">
        <f t="shared" si="12"/>
        <v>0</v>
      </c>
      <c r="J30" s="11">
        <v>0</v>
      </c>
      <c r="K30" s="11">
        <f>M30</f>
        <v>0</v>
      </c>
      <c r="L30" s="11">
        <f t="shared" si="13"/>
        <v>0</v>
      </c>
      <c r="M30" s="11">
        <v>0</v>
      </c>
      <c r="N30" s="10">
        <f t="shared" si="9"/>
        <v>0</v>
      </c>
    </row>
    <row r="31" spans="1:14" ht="78.75" x14ac:dyDescent="0.25">
      <c r="A31" s="3" t="s">
        <v>33</v>
      </c>
      <c r="B31" s="11">
        <f>D31</f>
        <v>245</v>
      </c>
      <c r="C31" s="11">
        <f t="shared" si="10"/>
        <v>0</v>
      </c>
      <c r="D31" s="11">
        <v>245</v>
      </c>
      <c r="E31" s="11">
        <f>G31</f>
        <v>245</v>
      </c>
      <c r="F31" s="11">
        <f t="shared" si="11"/>
        <v>0</v>
      </c>
      <c r="G31" s="11">
        <v>245</v>
      </c>
      <c r="H31" s="11">
        <f>J31</f>
        <v>244.2</v>
      </c>
      <c r="I31" s="11">
        <f t="shared" si="12"/>
        <v>0</v>
      </c>
      <c r="J31" s="11">
        <v>244.2</v>
      </c>
      <c r="K31" s="11">
        <f>M31</f>
        <v>244.2</v>
      </c>
      <c r="L31" s="11">
        <f t="shared" si="13"/>
        <v>0</v>
      </c>
      <c r="M31" s="11">
        <v>244.2</v>
      </c>
      <c r="N31" s="10">
        <f t="shared" si="9"/>
        <v>99.673469387755091</v>
      </c>
    </row>
    <row r="32" spans="1:14" ht="78.75" x14ac:dyDescent="0.25">
      <c r="A32" s="3" t="s">
        <v>34</v>
      </c>
      <c r="B32" s="11">
        <f>D32</f>
        <v>140.9</v>
      </c>
      <c r="C32" s="11">
        <f t="shared" si="10"/>
        <v>0</v>
      </c>
      <c r="D32" s="11">
        <v>140.9</v>
      </c>
      <c r="E32" s="11">
        <f>G32</f>
        <v>0</v>
      </c>
      <c r="F32" s="11">
        <f t="shared" si="11"/>
        <v>0</v>
      </c>
      <c r="G32" s="11">
        <v>0</v>
      </c>
      <c r="H32" s="11">
        <f>J32</f>
        <v>0</v>
      </c>
      <c r="I32" s="11">
        <f t="shared" si="12"/>
        <v>0</v>
      </c>
      <c r="J32" s="11">
        <v>0</v>
      </c>
      <c r="K32" s="11">
        <f>M32</f>
        <v>0</v>
      </c>
      <c r="L32" s="11">
        <f t="shared" si="13"/>
        <v>0</v>
      </c>
      <c r="M32" s="11">
        <v>0</v>
      </c>
      <c r="N32" s="10"/>
    </row>
    <row r="33" spans="1:14" ht="78.75" x14ac:dyDescent="0.25">
      <c r="A33" s="3" t="s">
        <v>35</v>
      </c>
      <c r="B33" s="11">
        <f>D33</f>
        <v>336.4</v>
      </c>
      <c r="C33" s="11">
        <f t="shared" si="10"/>
        <v>0</v>
      </c>
      <c r="D33" s="11">
        <v>336.4</v>
      </c>
      <c r="E33" s="11">
        <f>G33</f>
        <v>0</v>
      </c>
      <c r="F33" s="11">
        <f t="shared" si="11"/>
        <v>0</v>
      </c>
      <c r="G33" s="11"/>
      <c r="H33" s="11">
        <f>J33</f>
        <v>0</v>
      </c>
      <c r="I33" s="11">
        <f t="shared" si="12"/>
        <v>0</v>
      </c>
      <c r="J33" s="11"/>
      <c r="K33" s="11">
        <f>M33</f>
        <v>0</v>
      </c>
      <c r="L33" s="11">
        <f t="shared" si="13"/>
        <v>0</v>
      </c>
      <c r="M33" s="11"/>
      <c r="N33" s="10"/>
    </row>
    <row r="34" spans="1:14" ht="78.75" x14ac:dyDescent="0.25">
      <c r="A34" s="3" t="s">
        <v>36</v>
      </c>
      <c r="B34" s="11">
        <f>D34</f>
        <v>114.8</v>
      </c>
      <c r="C34" s="11">
        <f t="shared" si="10"/>
        <v>0</v>
      </c>
      <c r="D34" s="11">
        <v>114.8</v>
      </c>
      <c r="E34" s="11">
        <f>G34</f>
        <v>113.6</v>
      </c>
      <c r="F34" s="11">
        <f t="shared" si="11"/>
        <v>0</v>
      </c>
      <c r="G34" s="11">
        <v>113.6</v>
      </c>
      <c r="H34" s="11">
        <f>J34</f>
        <v>113.6</v>
      </c>
      <c r="I34" s="11">
        <f t="shared" si="12"/>
        <v>0</v>
      </c>
      <c r="J34" s="11">
        <v>113.6</v>
      </c>
      <c r="K34" s="11">
        <f>M34</f>
        <v>113.6</v>
      </c>
      <c r="L34" s="11">
        <f t="shared" si="13"/>
        <v>0</v>
      </c>
      <c r="M34" s="11">
        <v>113.6</v>
      </c>
      <c r="N34" s="10">
        <f t="shared" si="9"/>
        <v>100</v>
      </c>
    </row>
    <row r="35" spans="1:14" ht="78.75" x14ac:dyDescent="0.25">
      <c r="A35" s="3" t="s">
        <v>37</v>
      </c>
      <c r="B35" s="11">
        <f>D35</f>
        <v>100.5</v>
      </c>
      <c r="C35" s="11">
        <f t="shared" si="10"/>
        <v>0</v>
      </c>
      <c r="D35" s="11">
        <v>100.5</v>
      </c>
      <c r="E35" s="11">
        <f>G35</f>
        <v>0</v>
      </c>
      <c r="F35" s="11">
        <f t="shared" si="11"/>
        <v>0</v>
      </c>
      <c r="G35" s="11">
        <v>0</v>
      </c>
      <c r="H35" s="11">
        <f>J35</f>
        <v>0</v>
      </c>
      <c r="I35" s="11">
        <f t="shared" si="12"/>
        <v>0</v>
      </c>
      <c r="J35" s="11">
        <v>0</v>
      </c>
      <c r="K35" s="11">
        <f>M35</f>
        <v>0</v>
      </c>
      <c r="L35" s="11">
        <f t="shared" si="13"/>
        <v>0</v>
      </c>
      <c r="M35" s="11">
        <v>0</v>
      </c>
      <c r="N35" s="10"/>
    </row>
    <row r="36" spans="1:14" ht="78.75" x14ac:dyDescent="0.25">
      <c r="A36" s="3" t="s">
        <v>38</v>
      </c>
      <c r="B36" s="11">
        <f>D36</f>
        <v>199</v>
      </c>
      <c r="C36" s="11">
        <f t="shared" si="10"/>
        <v>0</v>
      </c>
      <c r="D36" s="11">
        <v>199</v>
      </c>
      <c r="E36" s="11">
        <f>G36</f>
        <v>199</v>
      </c>
      <c r="F36" s="11">
        <f t="shared" si="11"/>
        <v>0</v>
      </c>
      <c r="G36" s="11">
        <v>199</v>
      </c>
      <c r="H36" s="11">
        <f>J36</f>
        <v>199</v>
      </c>
      <c r="I36" s="11">
        <f t="shared" si="12"/>
        <v>0</v>
      </c>
      <c r="J36" s="11">
        <v>199</v>
      </c>
      <c r="K36" s="11">
        <f>M36</f>
        <v>199</v>
      </c>
      <c r="L36" s="11">
        <f t="shared" si="13"/>
        <v>0</v>
      </c>
      <c r="M36" s="11">
        <v>199</v>
      </c>
      <c r="N36" s="10">
        <f t="shared" si="9"/>
        <v>100</v>
      </c>
    </row>
    <row r="37" spans="1:14" ht="78.75" x14ac:dyDescent="0.25">
      <c r="A37" s="3" t="s">
        <v>39</v>
      </c>
      <c r="B37" s="11">
        <f>D37</f>
        <v>272.7</v>
      </c>
      <c r="C37" s="11">
        <f t="shared" si="10"/>
        <v>0</v>
      </c>
      <c r="D37" s="11">
        <v>272.7</v>
      </c>
      <c r="E37" s="11">
        <f>G37</f>
        <v>0</v>
      </c>
      <c r="F37" s="11">
        <f t="shared" si="11"/>
        <v>0</v>
      </c>
      <c r="G37" s="11">
        <v>0</v>
      </c>
      <c r="H37" s="11">
        <f>J37</f>
        <v>0</v>
      </c>
      <c r="I37" s="11">
        <f t="shared" si="12"/>
        <v>0</v>
      </c>
      <c r="J37" s="11">
        <v>0</v>
      </c>
      <c r="K37" s="11">
        <f>M37</f>
        <v>0</v>
      </c>
      <c r="L37" s="11">
        <f t="shared" si="13"/>
        <v>0</v>
      </c>
      <c r="M37" s="11">
        <v>0</v>
      </c>
      <c r="N37" s="10"/>
    </row>
    <row r="38" spans="1:14" ht="78.75" x14ac:dyDescent="0.25">
      <c r="A38" s="3" t="s">
        <v>40</v>
      </c>
      <c r="B38" s="11">
        <f>D38</f>
        <v>57.4</v>
      </c>
      <c r="C38" s="11">
        <f t="shared" si="10"/>
        <v>0</v>
      </c>
      <c r="D38" s="11">
        <v>57.4</v>
      </c>
      <c r="E38" s="11">
        <f>G38</f>
        <v>57.4</v>
      </c>
      <c r="F38" s="11">
        <f t="shared" si="11"/>
        <v>0</v>
      </c>
      <c r="G38" s="11">
        <v>57.4</v>
      </c>
      <c r="H38" s="11">
        <f>J38</f>
        <v>56.8</v>
      </c>
      <c r="I38" s="11">
        <f t="shared" si="12"/>
        <v>0</v>
      </c>
      <c r="J38" s="11">
        <v>56.8</v>
      </c>
      <c r="K38" s="11">
        <f>M38</f>
        <v>56.8</v>
      </c>
      <c r="L38" s="11">
        <f t="shared" si="13"/>
        <v>0</v>
      </c>
      <c r="M38" s="11">
        <v>56.8</v>
      </c>
      <c r="N38" s="10">
        <f t="shared" si="9"/>
        <v>98.954703832752614</v>
      </c>
    </row>
    <row r="39" spans="1:14" ht="78.75" x14ac:dyDescent="0.25">
      <c r="A39" s="3" t="s">
        <v>41</v>
      </c>
      <c r="B39" s="11">
        <f>D39</f>
        <v>86.1</v>
      </c>
      <c r="C39" s="11">
        <f t="shared" si="10"/>
        <v>0</v>
      </c>
      <c r="D39" s="11">
        <v>86.1</v>
      </c>
      <c r="E39" s="11">
        <f>G39</f>
        <v>0</v>
      </c>
      <c r="F39" s="11">
        <f t="shared" si="11"/>
        <v>0</v>
      </c>
      <c r="G39" s="11">
        <v>0</v>
      </c>
      <c r="H39" s="11">
        <f>J39</f>
        <v>0</v>
      </c>
      <c r="I39" s="11">
        <f t="shared" si="12"/>
        <v>0</v>
      </c>
      <c r="J39" s="11">
        <v>0</v>
      </c>
      <c r="K39" s="11">
        <f>M39</f>
        <v>0</v>
      </c>
      <c r="L39" s="11">
        <f t="shared" si="13"/>
        <v>0</v>
      </c>
      <c r="M39" s="11">
        <v>0</v>
      </c>
      <c r="N39" s="10"/>
    </row>
    <row r="40" spans="1:14" ht="78.75" x14ac:dyDescent="0.25">
      <c r="A40" s="3" t="s">
        <v>42</v>
      </c>
      <c r="B40" s="11">
        <f>D40</f>
        <v>114.8</v>
      </c>
      <c r="C40" s="11">
        <f t="shared" si="10"/>
        <v>0</v>
      </c>
      <c r="D40" s="11">
        <v>114.8</v>
      </c>
      <c r="E40" s="11">
        <f>G40</f>
        <v>0</v>
      </c>
      <c r="F40" s="11">
        <f t="shared" si="11"/>
        <v>0</v>
      </c>
      <c r="G40" s="11">
        <v>0</v>
      </c>
      <c r="H40" s="11">
        <f>J40</f>
        <v>0</v>
      </c>
      <c r="I40" s="11">
        <f t="shared" si="12"/>
        <v>0</v>
      </c>
      <c r="J40" s="11">
        <v>0</v>
      </c>
      <c r="K40" s="11">
        <f>M40</f>
        <v>0</v>
      </c>
      <c r="L40" s="11">
        <f t="shared" si="13"/>
        <v>0</v>
      </c>
      <c r="M40" s="11">
        <v>0</v>
      </c>
      <c r="N40" s="10"/>
    </row>
    <row r="41" spans="1:14" ht="78.75" x14ac:dyDescent="0.25">
      <c r="A41" s="3" t="s">
        <v>43</v>
      </c>
      <c r="B41" s="11">
        <f>D41</f>
        <v>142.19999999999999</v>
      </c>
      <c r="C41" s="11">
        <f t="shared" si="10"/>
        <v>0</v>
      </c>
      <c r="D41" s="11">
        <v>142.19999999999999</v>
      </c>
      <c r="E41" s="11">
        <f>G41</f>
        <v>0</v>
      </c>
      <c r="F41" s="11">
        <f t="shared" si="11"/>
        <v>0</v>
      </c>
      <c r="G41" s="11"/>
      <c r="H41" s="11">
        <f>J41</f>
        <v>0</v>
      </c>
      <c r="I41" s="11">
        <f t="shared" si="12"/>
        <v>0</v>
      </c>
      <c r="J41" s="11"/>
      <c r="K41" s="11">
        <f>M41</f>
        <v>0</v>
      </c>
      <c r="L41" s="11">
        <f t="shared" si="13"/>
        <v>0</v>
      </c>
      <c r="M41" s="11"/>
      <c r="N41" s="10"/>
    </row>
    <row r="42" spans="1:14" ht="78.75" x14ac:dyDescent="0.25">
      <c r="A42" s="3" t="s">
        <v>44</v>
      </c>
      <c r="B42" s="11">
        <f>D42</f>
        <v>100</v>
      </c>
      <c r="C42" s="11">
        <f t="shared" si="10"/>
        <v>0</v>
      </c>
      <c r="D42" s="11">
        <v>100</v>
      </c>
      <c r="E42" s="11">
        <f>G42</f>
        <v>0</v>
      </c>
      <c r="F42" s="11">
        <f t="shared" si="11"/>
        <v>0</v>
      </c>
      <c r="G42" s="11"/>
      <c r="H42" s="11">
        <f>J42</f>
        <v>0</v>
      </c>
      <c r="I42" s="11">
        <f t="shared" si="12"/>
        <v>0</v>
      </c>
      <c r="J42" s="11"/>
      <c r="K42" s="11">
        <f>M42</f>
        <v>0</v>
      </c>
      <c r="L42" s="11">
        <f t="shared" si="13"/>
        <v>0</v>
      </c>
      <c r="M42" s="11"/>
      <c r="N42" s="10"/>
    </row>
    <row r="43" spans="1:14" ht="78.75" x14ac:dyDescent="0.25">
      <c r="A43" s="3" t="s">
        <v>45</v>
      </c>
      <c r="B43" s="11">
        <f>D43</f>
        <v>392.5</v>
      </c>
      <c r="C43" s="11">
        <f t="shared" si="10"/>
        <v>0</v>
      </c>
      <c r="D43" s="11">
        <v>392.5</v>
      </c>
      <c r="E43" s="11">
        <f>G43</f>
        <v>0</v>
      </c>
      <c r="F43" s="11">
        <f t="shared" si="11"/>
        <v>0</v>
      </c>
      <c r="G43" s="11"/>
      <c r="H43" s="11">
        <f>J43</f>
        <v>0</v>
      </c>
      <c r="I43" s="11">
        <f t="shared" si="12"/>
        <v>0</v>
      </c>
      <c r="J43" s="11"/>
      <c r="K43" s="11">
        <f>M43</f>
        <v>0</v>
      </c>
      <c r="L43" s="11">
        <f t="shared" si="13"/>
        <v>0</v>
      </c>
      <c r="M43" s="11"/>
      <c r="N43" s="10"/>
    </row>
    <row r="44" spans="1:14" ht="78.75" x14ac:dyDescent="0.25">
      <c r="A44" s="3" t="s">
        <v>46</v>
      </c>
      <c r="B44" s="11">
        <f>D44</f>
        <v>184.8</v>
      </c>
      <c r="C44" s="11">
        <f t="shared" si="10"/>
        <v>0</v>
      </c>
      <c r="D44" s="11">
        <v>184.8</v>
      </c>
      <c r="E44" s="11">
        <f>G44</f>
        <v>0</v>
      </c>
      <c r="F44" s="11">
        <f t="shared" si="11"/>
        <v>0</v>
      </c>
      <c r="G44" s="11"/>
      <c r="H44" s="11">
        <f>J44</f>
        <v>0</v>
      </c>
      <c r="I44" s="11">
        <f t="shared" si="12"/>
        <v>0</v>
      </c>
      <c r="J44" s="11"/>
      <c r="K44" s="11">
        <f>M44</f>
        <v>0</v>
      </c>
      <c r="L44" s="11">
        <f t="shared" si="13"/>
        <v>0</v>
      </c>
      <c r="M44" s="11"/>
      <c r="N44" s="10"/>
    </row>
    <row r="45" spans="1:14" ht="78.75" x14ac:dyDescent="0.25">
      <c r="A45" s="3" t="s">
        <v>47</v>
      </c>
      <c r="B45" s="11">
        <f>D45</f>
        <v>160</v>
      </c>
      <c r="C45" s="11">
        <f t="shared" si="10"/>
        <v>0</v>
      </c>
      <c r="D45" s="11">
        <v>160</v>
      </c>
      <c r="E45" s="11">
        <f>G45</f>
        <v>113.6</v>
      </c>
      <c r="F45" s="11">
        <f t="shared" si="11"/>
        <v>0</v>
      </c>
      <c r="G45" s="11">
        <v>113.6</v>
      </c>
      <c r="H45" s="11">
        <f>J45</f>
        <v>113.6</v>
      </c>
      <c r="I45" s="11">
        <f t="shared" si="12"/>
        <v>0</v>
      </c>
      <c r="J45" s="11">
        <v>113.6</v>
      </c>
      <c r="K45" s="11">
        <f>M45</f>
        <v>113.6</v>
      </c>
      <c r="L45" s="11">
        <f t="shared" si="13"/>
        <v>0</v>
      </c>
      <c r="M45" s="11">
        <v>113.6</v>
      </c>
      <c r="N45" s="10">
        <f t="shared" si="9"/>
        <v>100</v>
      </c>
    </row>
    <row r="46" spans="1:14" ht="78.75" x14ac:dyDescent="0.25">
      <c r="A46" s="3" t="s">
        <v>48</v>
      </c>
      <c r="B46" s="11">
        <f>D46</f>
        <v>120</v>
      </c>
      <c r="C46" s="11">
        <f t="shared" si="10"/>
        <v>0</v>
      </c>
      <c r="D46" s="11">
        <v>120</v>
      </c>
      <c r="E46" s="11">
        <f>G46</f>
        <v>120</v>
      </c>
      <c r="F46" s="11">
        <f t="shared" si="11"/>
        <v>0</v>
      </c>
      <c r="G46" s="11">
        <v>120</v>
      </c>
      <c r="H46" s="11">
        <f>J46</f>
        <v>0</v>
      </c>
      <c r="I46" s="11">
        <f t="shared" si="12"/>
        <v>0</v>
      </c>
      <c r="J46" s="11"/>
      <c r="K46" s="11">
        <f>M46</f>
        <v>0</v>
      </c>
      <c r="L46" s="11">
        <f t="shared" si="13"/>
        <v>0</v>
      </c>
      <c r="M46" s="11"/>
      <c r="N46" s="10">
        <f t="shared" si="9"/>
        <v>0</v>
      </c>
    </row>
    <row r="47" spans="1:14" ht="78.75" x14ac:dyDescent="0.25">
      <c r="A47" s="3" t="s">
        <v>49</v>
      </c>
      <c r="B47" s="11">
        <f>D47</f>
        <v>114.8</v>
      </c>
      <c r="C47" s="11">
        <f t="shared" si="10"/>
        <v>0</v>
      </c>
      <c r="D47" s="11">
        <v>114.8</v>
      </c>
      <c r="E47" s="11">
        <f>G47</f>
        <v>0</v>
      </c>
      <c r="F47" s="11">
        <f t="shared" si="11"/>
        <v>0</v>
      </c>
      <c r="G47" s="11">
        <v>0</v>
      </c>
      <c r="H47" s="11">
        <f>J47</f>
        <v>0</v>
      </c>
      <c r="I47" s="11">
        <f t="shared" si="12"/>
        <v>0</v>
      </c>
      <c r="J47" s="11">
        <v>0</v>
      </c>
      <c r="K47" s="11">
        <f>M47</f>
        <v>0</v>
      </c>
      <c r="L47" s="11">
        <f t="shared" si="13"/>
        <v>0</v>
      </c>
      <c r="M47" s="11">
        <v>0</v>
      </c>
      <c r="N47" s="10"/>
    </row>
    <row r="48" spans="1:14" ht="47.25" x14ac:dyDescent="0.25">
      <c r="A48" s="3" t="s">
        <v>50</v>
      </c>
      <c r="B48" s="11">
        <f>D48</f>
        <v>201.1</v>
      </c>
      <c r="C48" s="11">
        <f t="shared" si="10"/>
        <v>0</v>
      </c>
      <c r="D48" s="11">
        <v>201.1</v>
      </c>
      <c r="E48" s="11">
        <f>G48</f>
        <v>101.1</v>
      </c>
      <c r="F48" s="11">
        <f t="shared" si="11"/>
        <v>0</v>
      </c>
      <c r="G48" s="11">
        <v>101.1</v>
      </c>
      <c r="H48" s="11">
        <f>J48</f>
        <v>99.6</v>
      </c>
      <c r="I48" s="11">
        <f t="shared" si="12"/>
        <v>0</v>
      </c>
      <c r="J48" s="11">
        <v>99.6</v>
      </c>
      <c r="K48" s="11">
        <f>M48</f>
        <v>99.6</v>
      </c>
      <c r="L48" s="11">
        <f t="shared" si="13"/>
        <v>0</v>
      </c>
      <c r="M48" s="11">
        <v>99.6</v>
      </c>
      <c r="N48" s="10">
        <f t="shared" si="9"/>
        <v>98.516320474777459</v>
      </c>
    </row>
    <row r="49" spans="1:14" ht="94.5" x14ac:dyDescent="0.25">
      <c r="A49" s="3" t="s">
        <v>51</v>
      </c>
      <c r="B49" s="11">
        <f>SUM(B50:B51)</f>
        <v>407.6</v>
      </c>
      <c r="C49" s="11">
        <v>0</v>
      </c>
      <c r="D49" s="11">
        <f t="shared" ref="C49:M49" si="14">SUM(D50:D51)</f>
        <v>407.6</v>
      </c>
      <c r="E49" s="11">
        <f t="shared" si="14"/>
        <v>98.9</v>
      </c>
      <c r="F49" s="11">
        <v>0</v>
      </c>
      <c r="G49" s="11">
        <f t="shared" si="14"/>
        <v>98.9</v>
      </c>
      <c r="H49" s="11">
        <f t="shared" si="14"/>
        <v>98.3</v>
      </c>
      <c r="I49" s="11">
        <v>0</v>
      </c>
      <c r="J49" s="11">
        <f t="shared" si="14"/>
        <v>98.3</v>
      </c>
      <c r="K49" s="11">
        <f t="shared" ref="K49" si="15">SUM(K50:K51)</f>
        <v>98.3</v>
      </c>
      <c r="L49" s="11">
        <v>0</v>
      </c>
      <c r="M49" s="11">
        <f t="shared" ref="M49" si="16">SUM(M50:M51)</f>
        <v>98.3</v>
      </c>
      <c r="N49" s="10">
        <f t="shared" si="9"/>
        <v>99.393326592517681</v>
      </c>
    </row>
    <row r="50" spans="1:14" x14ac:dyDescent="0.25">
      <c r="A50" s="3" t="s">
        <v>13</v>
      </c>
      <c r="B50" s="11">
        <f>D50</f>
        <v>98.9</v>
      </c>
      <c r="C50" s="11">
        <f t="shared" ref="C50:C70" si="17">SUM(C32:C49)</f>
        <v>0</v>
      </c>
      <c r="D50" s="11">
        <v>98.9</v>
      </c>
      <c r="E50" s="11">
        <f>G50</f>
        <v>98.9</v>
      </c>
      <c r="F50" s="11">
        <f t="shared" ref="F50:F70" si="18">SUM(F32:F49)</f>
        <v>0</v>
      </c>
      <c r="G50" s="11">
        <v>98.9</v>
      </c>
      <c r="H50" s="11">
        <f>J50</f>
        <v>98.3</v>
      </c>
      <c r="I50" s="11">
        <f t="shared" ref="I50:I79" si="19">SUM(I32:I49)</f>
        <v>0</v>
      </c>
      <c r="J50" s="11">
        <v>98.3</v>
      </c>
      <c r="K50" s="11">
        <f>M50</f>
        <v>98.3</v>
      </c>
      <c r="L50" s="11">
        <f t="shared" ref="L50" si="20">SUM(L32:L49)</f>
        <v>0</v>
      </c>
      <c r="M50" s="11">
        <v>98.3</v>
      </c>
      <c r="N50" s="10">
        <f t="shared" si="9"/>
        <v>99.393326592517681</v>
      </c>
    </row>
    <row r="51" spans="1:14" x14ac:dyDescent="0.25">
      <c r="A51" s="3" t="s">
        <v>12</v>
      </c>
      <c r="B51" s="11">
        <f>D51</f>
        <v>308.7</v>
      </c>
      <c r="C51" s="11">
        <v>0</v>
      </c>
      <c r="D51" s="11">
        <v>308.7</v>
      </c>
      <c r="E51" s="11">
        <f>G51</f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0"/>
    </row>
    <row r="52" spans="1:14" ht="63" x14ac:dyDescent="0.25">
      <c r="A52" s="3" t="s">
        <v>52</v>
      </c>
      <c r="B52" s="11">
        <f>B71+B72</f>
        <v>2133.5</v>
      </c>
      <c r="C52" s="11">
        <f>SUM(C33:C50)</f>
        <v>0</v>
      </c>
      <c r="D52" s="11">
        <f t="shared" ref="C52:D52" si="21">D71+D72</f>
        <v>2133.5</v>
      </c>
      <c r="E52" s="11">
        <f>E71+E72</f>
        <v>1078.3000000000002</v>
      </c>
      <c r="F52" s="11">
        <v>0</v>
      </c>
      <c r="G52" s="11">
        <f t="shared" ref="G52" si="22">G71+G72</f>
        <v>1078.3000000000002</v>
      </c>
      <c r="H52" s="11">
        <f>H71+H72</f>
        <v>478.16899999999998</v>
      </c>
      <c r="I52" s="11">
        <v>0</v>
      </c>
      <c r="J52" s="11">
        <f t="shared" ref="J52" si="23">J71+J72</f>
        <v>478.16899999999998</v>
      </c>
      <c r="K52" s="11">
        <f>K71+K72</f>
        <v>478.16899999999998</v>
      </c>
      <c r="L52" s="11">
        <v>0</v>
      </c>
      <c r="M52" s="11">
        <f t="shared" ref="M52" si="24">M71+M72</f>
        <v>478.16899999999998</v>
      </c>
      <c r="N52" s="10">
        <f t="shared" si="9"/>
        <v>44.34470926458313</v>
      </c>
    </row>
    <row r="53" spans="1:14" x14ac:dyDescent="0.25">
      <c r="A53" s="3" t="s">
        <v>11</v>
      </c>
      <c r="B53" s="11">
        <f>D53</f>
        <v>110</v>
      </c>
      <c r="C53" s="11">
        <f>SUM(C34:C52)</f>
        <v>0</v>
      </c>
      <c r="D53" s="11">
        <v>110</v>
      </c>
      <c r="E53" s="11">
        <f>G53</f>
        <v>110</v>
      </c>
      <c r="F53" s="11">
        <f>SUM(F34:F52)</f>
        <v>0</v>
      </c>
      <c r="G53" s="11">
        <v>110</v>
      </c>
      <c r="H53" s="11">
        <f>J53</f>
        <v>0</v>
      </c>
      <c r="I53" s="11">
        <f>SUM(I34:I52)</f>
        <v>0</v>
      </c>
      <c r="J53" s="11"/>
      <c r="K53" s="11">
        <f>M53</f>
        <v>0</v>
      </c>
      <c r="L53" s="11">
        <f>SUM(L34:L52)</f>
        <v>0</v>
      </c>
      <c r="M53" s="11"/>
      <c r="N53" s="10">
        <f t="shared" si="9"/>
        <v>0</v>
      </c>
    </row>
    <row r="54" spans="1:14" x14ac:dyDescent="0.25">
      <c r="A54" s="3" t="s">
        <v>12</v>
      </c>
      <c r="B54" s="11">
        <f t="shared" ref="B54:B70" si="25">D54</f>
        <v>143.4</v>
      </c>
      <c r="C54" s="11">
        <f>SUM(C35:C53)</f>
        <v>0</v>
      </c>
      <c r="D54" s="11">
        <v>143.4</v>
      </c>
      <c r="E54" s="11">
        <f t="shared" ref="E54:E70" si="26">G54</f>
        <v>49</v>
      </c>
      <c r="F54" s="11">
        <f>SUM(F35:F53)</f>
        <v>0</v>
      </c>
      <c r="G54" s="11">
        <v>49</v>
      </c>
      <c r="H54" s="11">
        <f t="shared" ref="H54:H70" si="27">J54</f>
        <v>43.826999999999998</v>
      </c>
      <c r="I54" s="11">
        <f>SUM(I35:I53)</f>
        <v>0</v>
      </c>
      <c r="J54" s="11">
        <f>43.827</f>
        <v>43.826999999999998</v>
      </c>
      <c r="K54" s="11">
        <f t="shared" ref="K54:K70" si="28">M54</f>
        <v>43.826999999999998</v>
      </c>
      <c r="L54" s="11">
        <f>SUM(L35:L53)</f>
        <v>0</v>
      </c>
      <c r="M54" s="11">
        <f>43.827</f>
        <v>43.826999999999998</v>
      </c>
      <c r="N54" s="10">
        <f t="shared" si="9"/>
        <v>89.442857142857136</v>
      </c>
    </row>
    <row r="55" spans="1:14" x14ac:dyDescent="0.25">
      <c r="A55" s="3" t="s">
        <v>13</v>
      </c>
      <c r="B55" s="11">
        <f t="shared" si="25"/>
        <v>28</v>
      </c>
      <c r="C55" s="11">
        <f>SUM(C36:C54)</f>
        <v>0</v>
      </c>
      <c r="D55" s="11">
        <v>28</v>
      </c>
      <c r="E55" s="11">
        <f t="shared" si="26"/>
        <v>0</v>
      </c>
      <c r="F55" s="11">
        <f>SUM(F36:F54)</f>
        <v>0</v>
      </c>
      <c r="G55" s="11"/>
      <c r="H55" s="11">
        <f t="shared" si="27"/>
        <v>0</v>
      </c>
      <c r="I55" s="11">
        <f>SUM(I36:I54)</f>
        <v>0</v>
      </c>
      <c r="J55" s="11"/>
      <c r="K55" s="11">
        <f t="shared" si="28"/>
        <v>0</v>
      </c>
      <c r="L55" s="11">
        <f>SUM(L36:L54)</f>
        <v>0</v>
      </c>
      <c r="M55" s="11"/>
      <c r="N55" s="10"/>
    </row>
    <row r="56" spans="1:14" x14ac:dyDescent="0.25">
      <c r="A56" s="3" t="s">
        <v>14</v>
      </c>
      <c r="B56" s="11">
        <f t="shared" si="25"/>
        <v>32</v>
      </c>
      <c r="C56" s="11">
        <f>SUM(C37:C55)</f>
        <v>0</v>
      </c>
      <c r="D56" s="11">
        <v>32</v>
      </c>
      <c r="E56" s="11">
        <f t="shared" si="26"/>
        <v>20</v>
      </c>
      <c r="F56" s="11">
        <f>SUM(F37:F55)</f>
        <v>0</v>
      </c>
      <c r="G56" s="11">
        <v>20</v>
      </c>
      <c r="H56" s="11">
        <f t="shared" si="27"/>
        <v>20</v>
      </c>
      <c r="I56" s="11">
        <f>SUM(I37:I55)</f>
        <v>0</v>
      </c>
      <c r="J56" s="11">
        <v>20</v>
      </c>
      <c r="K56" s="11">
        <f t="shared" si="28"/>
        <v>20</v>
      </c>
      <c r="L56" s="11">
        <f>SUM(L37:L55)</f>
        <v>0</v>
      </c>
      <c r="M56" s="11">
        <v>20</v>
      </c>
      <c r="N56" s="10">
        <f t="shared" si="9"/>
        <v>100</v>
      </c>
    </row>
    <row r="57" spans="1:14" x14ac:dyDescent="0.25">
      <c r="A57" s="3" t="s">
        <v>15</v>
      </c>
      <c r="B57" s="11">
        <f t="shared" si="25"/>
        <v>91</v>
      </c>
      <c r="C57" s="11">
        <f>SUM(C38:C56)</f>
        <v>0</v>
      </c>
      <c r="D57" s="11">
        <v>91</v>
      </c>
      <c r="E57" s="11">
        <f t="shared" si="26"/>
        <v>10</v>
      </c>
      <c r="F57" s="11">
        <f>SUM(F38:F56)</f>
        <v>0</v>
      </c>
      <c r="G57" s="11">
        <v>10</v>
      </c>
      <c r="H57" s="11">
        <f t="shared" si="27"/>
        <v>0</v>
      </c>
      <c r="I57" s="11">
        <f>SUM(I38:I56)</f>
        <v>0</v>
      </c>
      <c r="J57" s="11"/>
      <c r="K57" s="11">
        <f t="shared" si="28"/>
        <v>0</v>
      </c>
      <c r="L57" s="11">
        <f>SUM(L38:L56)</f>
        <v>0</v>
      </c>
      <c r="M57" s="11"/>
      <c r="N57" s="10">
        <f t="shared" si="9"/>
        <v>0</v>
      </c>
    </row>
    <row r="58" spans="1:14" x14ac:dyDescent="0.25">
      <c r="A58" s="3" t="s">
        <v>16</v>
      </c>
      <c r="B58" s="11">
        <f t="shared" si="25"/>
        <v>300</v>
      </c>
      <c r="C58" s="11">
        <f>SUM(C39:C57)</f>
        <v>0</v>
      </c>
      <c r="D58" s="11">
        <v>300</v>
      </c>
      <c r="E58" s="11">
        <f t="shared" si="26"/>
        <v>32</v>
      </c>
      <c r="F58" s="11">
        <f>SUM(F39:F57)</f>
        <v>0</v>
      </c>
      <c r="G58" s="11">
        <f>9+23</f>
        <v>32</v>
      </c>
      <c r="H58" s="11">
        <f t="shared" si="27"/>
        <v>31.9</v>
      </c>
      <c r="I58" s="11">
        <f>SUM(I39:I57)</f>
        <v>0</v>
      </c>
      <c r="J58" s="11">
        <v>31.9</v>
      </c>
      <c r="K58" s="11">
        <f t="shared" si="28"/>
        <v>31.9</v>
      </c>
      <c r="L58" s="11">
        <f>SUM(L39:L57)</f>
        <v>0</v>
      </c>
      <c r="M58" s="11">
        <v>31.9</v>
      </c>
      <c r="N58" s="10">
        <f t="shared" si="9"/>
        <v>99.6875</v>
      </c>
    </row>
    <row r="59" spans="1:14" x14ac:dyDescent="0.25">
      <c r="A59" s="3" t="s">
        <v>17</v>
      </c>
      <c r="B59" s="11">
        <f t="shared" si="25"/>
        <v>63</v>
      </c>
      <c r="C59" s="11">
        <f>SUM(C40:C58)</f>
        <v>0</v>
      </c>
      <c r="D59" s="11">
        <v>63</v>
      </c>
      <c r="E59" s="11">
        <f t="shared" si="26"/>
        <v>0</v>
      </c>
      <c r="F59" s="11">
        <f>SUM(F40:F58)</f>
        <v>0</v>
      </c>
      <c r="G59" s="11"/>
      <c r="H59" s="11">
        <f t="shared" si="27"/>
        <v>0</v>
      </c>
      <c r="I59" s="11">
        <f>SUM(I40:I58)</f>
        <v>0</v>
      </c>
      <c r="J59" s="11"/>
      <c r="K59" s="11">
        <f t="shared" si="28"/>
        <v>0</v>
      </c>
      <c r="L59" s="11">
        <f>SUM(L40:L58)</f>
        <v>0</v>
      </c>
      <c r="M59" s="11"/>
      <c r="N59" s="10"/>
    </row>
    <row r="60" spans="1:14" x14ac:dyDescent="0.25">
      <c r="A60" s="3" t="s">
        <v>18</v>
      </c>
      <c r="B60" s="11">
        <f t="shared" si="25"/>
        <v>63</v>
      </c>
      <c r="C60" s="11">
        <f>SUM(C41:C59)</f>
        <v>0</v>
      </c>
      <c r="D60" s="11">
        <v>63</v>
      </c>
      <c r="E60" s="11">
        <f t="shared" si="26"/>
        <v>0</v>
      </c>
      <c r="F60" s="11">
        <f>SUM(F41:F59)</f>
        <v>0</v>
      </c>
      <c r="G60" s="11"/>
      <c r="H60" s="11">
        <f t="shared" si="27"/>
        <v>0</v>
      </c>
      <c r="I60" s="11">
        <f>SUM(I41:I59)</f>
        <v>0</v>
      </c>
      <c r="J60" s="11"/>
      <c r="K60" s="11">
        <f t="shared" si="28"/>
        <v>0</v>
      </c>
      <c r="L60" s="11">
        <f>SUM(L41:L59)</f>
        <v>0</v>
      </c>
      <c r="M60" s="11"/>
      <c r="N60" s="10"/>
    </row>
    <row r="61" spans="1:14" x14ac:dyDescent="0.25">
      <c r="A61" s="3" t="s">
        <v>19</v>
      </c>
      <c r="B61" s="11">
        <f t="shared" si="25"/>
        <v>380</v>
      </c>
      <c r="C61" s="11">
        <f>SUM(C42:C60)</f>
        <v>0</v>
      </c>
      <c r="D61" s="11">
        <v>380</v>
      </c>
      <c r="E61" s="11">
        <f t="shared" si="26"/>
        <v>150</v>
      </c>
      <c r="F61" s="11">
        <f>SUM(F42:F60)</f>
        <v>0</v>
      </c>
      <c r="G61" s="11">
        <v>150</v>
      </c>
      <c r="H61" s="11">
        <f t="shared" si="27"/>
        <v>114.938</v>
      </c>
      <c r="I61" s="11">
        <f>SUM(I42:I60)</f>
        <v>0</v>
      </c>
      <c r="J61" s="11">
        <f>114.938</f>
        <v>114.938</v>
      </c>
      <c r="K61" s="11">
        <f t="shared" si="28"/>
        <v>114.938</v>
      </c>
      <c r="L61" s="11">
        <f>SUM(L42:L60)</f>
        <v>0</v>
      </c>
      <c r="M61" s="11">
        <f>114.938</f>
        <v>114.938</v>
      </c>
      <c r="N61" s="10">
        <f t="shared" si="9"/>
        <v>76.62533333333333</v>
      </c>
    </row>
    <row r="62" spans="1:14" x14ac:dyDescent="0.25">
      <c r="A62" s="3" t="s">
        <v>20</v>
      </c>
      <c r="B62" s="11">
        <f t="shared" si="25"/>
        <v>168</v>
      </c>
      <c r="C62" s="11">
        <f>SUM(C43:C61)</f>
        <v>0</v>
      </c>
      <c r="D62" s="11">
        <v>168</v>
      </c>
      <c r="E62" s="11">
        <f t="shared" si="26"/>
        <v>166.2</v>
      </c>
      <c r="F62" s="11">
        <f>SUM(F43:F61)</f>
        <v>0</v>
      </c>
      <c r="G62" s="11">
        <f>150+16.2</f>
        <v>166.2</v>
      </c>
      <c r="H62" s="11">
        <f t="shared" si="27"/>
        <v>166.14</v>
      </c>
      <c r="I62" s="11">
        <f>SUM(I43:I61)</f>
        <v>0</v>
      </c>
      <c r="J62" s="11">
        <f>166.14</f>
        <v>166.14</v>
      </c>
      <c r="K62" s="11">
        <f t="shared" si="28"/>
        <v>166.14</v>
      </c>
      <c r="L62" s="11">
        <f>SUM(L43:L61)</f>
        <v>0</v>
      </c>
      <c r="M62" s="11">
        <f>166.14</f>
        <v>166.14</v>
      </c>
      <c r="N62" s="10">
        <f t="shared" si="9"/>
        <v>99.963898916967509</v>
      </c>
    </row>
    <row r="63" spans="1:14" x14ac:dyDescent="0.25">
      <c r="A63" s="3" t="s">
        <v>21</v>
      </c>
      <c r="B63" s="11">
        <f t="shared" si="25"/>
        <v>40</v>
      </c>
      <c r="C63" s="11">
        <f>SUM(C44:C62)</f>
        <v>0</v>
      </c>
      <c r="D63" s="11">
        <v>40</v>
      </c>
      <c r="E63" s="11">
        <f t="shared" si="26"/>
        <v>40</v>
      </c>
      <c r="F63" s="11">
        <f>SUM(F44:F62)</f>
        <v>0</v>
      </c>
      <c r="G63" s="11">
        <v>40</v>
      </c>
      <c r="H63" s="11">
        <f t="shared" si="27"/>
        <v>0</v>
      </c>
      <c r="I63" s="11">
        <f>SUM(I44:I62)</f>
        <v>0</v>
      </c>
      <c r="J63" s="11"/>
      <c r="K63" s="11">
        <f t="shared" si="28"/>
        <v>0</v>
      </c>
      <c r="L63" s="11">
        <f>SUM(L44:L62)</f>
        <v>0</v>
      </c>
      <c r="M63" s="11"/>
      <c r="N63" s="10">
        <f t="shared" si="9"/>
        <v>0</v>
      </c>
    </row>
    <row r="64" spans="1:14" x14ac:dyDescent="0.25">
      <c r="A64" s="3" t="s">
        <v>22</v>
      </c>
      <c r="B64" s="11">
        <f t="shared" si="25"/>
        <v>32</v>
      </c>
      <c r="C64" s="11">
        <f>SUM(C45:C63)</f>
        <v>0</v>
      </c>
      <c r="D64" s="11">
        <v>32</v>
      </c>
      <c r="E64" s="11">
        <f t="shared" si="26"/>
        <v>32</v>
      </c>
      <c r="F64" s="11">
        <f>SUM(F45:F63)</f>
        <v>0</v>
      </c>
      <c r="G64" s="11">
        <v>32</v>
      </c>
      <c r="H64" s="11">
        <f t="shared" si="27"/>
        <v>32</v>
      </c>
      <c r="I64" s="11">
        <f>SUM(I45:I63)</f>
        <v>0</v>
      </c>
      <c r="J64" s="11">
        <v>32</v>
      </c>
      <c r="K64" s="11">
        <f t="shared" si="28"/>
        <v>32</v>
      </c>
      <c r="L64" s="11">
        <f>SUM(L45:L63)</f>
        <v>0</v>
      </c>
      <c r="M64" s="11">
        <v>32</v>
      </c>
      <c r="N64" s="10">
        <f t="shared" si="9"/>
        <v>100</v>
      </c>
    </row>
    <row r="65" spans="1:14" x14ac:dyDescent="0.25">
      <c r="A65" s="3" t="s">
        <v>23</v>
      </c>
      <c r="B65" s="11">
        <f t="shared" si="25"/>
        <v>93</v>
      </c>
      <c r="C65" s="11">
        <f>SUM(C46:C64)</f>
        <v>0</v>
      </c>
      <c r="D65" s="11">
        <v>93</v>
      </c>
      <c r="E65" s="11">
        <f t="shared" si="26"/>
        <v>73</v>
      </c>
      <c r="F65" s="11">
        <f>SUM(F46:F64)</f>
        <v>0</v>
      </c>
      <c r="G65" s="11">
        <v>73</v>
      </c>
      <c r="H65" s="11">
        <f t="shared" si="27"/>
        <v>0</v>
      </c>
      <c r="I65" s="11">
        <f>SUM(I46:I64)</f>
        <v>0</v>
      </c>
      <c r="J65" s="11"/>
      <c r="K65" s="11">
        <f t="shared" si="28"/>
        <v>0</v>
      </c>
      <c r="L65" s="11">
        <f>SUM(L46:L64)</f>
        <v>0</v>
      </c>
      <c r="M65" s="11"/>
      <c r="N65" s="10">
        <f t="shared" si="9"/>
        <v>0</v>
      </c>
    </row>
    <row r="66" spans="1:14" x14ac:dyDescent="0.25">
      <c r="A66" s="3" t="s">
        <v>24</v>
      </c>
      <c r="B66" s="11">
        <f t="shared" si="25"/>
        <v>63</v>
      </c>
      <c r="C66" s="11">
        <f>SUM(C47:C65)</f>
        <v>0</v>
      </c>
      <c r="D66" s="11">
        <v>63</v>
      </c>
      <c r="E66" s="11">
        <f t="shared" si="26"/>
        <v>50</v>
      </c>
      <c r="F66" s="11">
        <f>SUM(F47:F65)</f>
        <v>0</v>
      </c>
      <c r="G66" s="11">
        <v>50</v>
      </c>
      <c r="H66" s="11">
        <f t="shared" si="27"/>
        <v>50</v>
      </c>
      <c r="I66" s="11">
        <f>SUM(I47:I65)</f>
        <v>0</v>
      </c>
      <c r="J66" s="11">
        <v>50</v>
      </c>
      <c r="K66" s="11">
        <f t="shared" si="28"/>
        <v>50</v>
      </c>
      <c r="L66" s="11">
        <f>SUM(L47:L65)</f>
        <v>0</v>
      </c>
      <c r="M66" s="11">
        <v>50</v>
      </c>
      <c r="N66" s="10">
        <f t="shared" si="9"/>
        <v>100</v>
      </c>
    </row>
    <row r="67" spans="1:14" x14ac:dyDescent="0.25">
      <c r="A67" s="3" t="s">
        <v>25</v>
      </c>
      <c r="B67" s="11">
        <f t="shared" si="25"/>
        <v>113</v>
      </c>
      <c r="C67" s="11">
        <f>SUM(C48:C66)</f>
        <v>0</v>
      </c>
      <c r="D67" s="11">
        <v>113</v>
      </c>
      <c r="E67" s="11">
        <f t="shared" si="26"/>
        <v>60</v>
      </c>
      <c r="F67" s="11">
        <f>SUM(F48:F66)</f>
        <v>0</v>
      </c>
      <c r="G67" s="11">
        <v>60</v>
      </c>
      <c r="H67" s="11">
        <f t="shared" si="27"/>
        <v>0</v>
      </c>
      <c r="I67" s="11">
        <f>SUM(I48:I66)</f>
        <v>0</v>
      </c>
      <c r="J67" s="11"/>
      <c r="K67" s="11">
        <f t="shared" si="28"/>
        <v>0</v>
      </c>
      <c r="L67" s="11">
        <f>SUM(L48:L66)</f>
        <v>0</v>
      </c>
      <c r="M67" s="11"/>
      <c r="N67" s="10">
        <f t="shared" si="9"/>
        <v>0</v>
      </c>
    </row>
    <row r="68" spans="1:14" x14ac:dyDescent="0.25">
      <c r="A68" s="3" t="s">
        <v>26</v>
      </c>
      <c r="B68" s="11">
        <f t="shared" si="25"/>
        <v>65</v>
      </c>
      <c r="C68" s="11">
        <f>SUM(C49:C67)</f>
        <v>0</v>
      </c>
      <c r="D68" s="11">
        <v>65</v>
      </c>
      <c r="E68" s="11">
        <f t="shared" si="26"/>
        <v>0</v>
      </c>
      <c r="F68" s="11">
        <f>SUM(F49:F67)</f>
        <v>0</v>
      </c>
      <c r="G68" s="11"/>
      <c r="H68" s="11">
        <f t="shared" si="27"/>
        <v>0</v>
      </c>
      <c r="I68" s="11">
        <f>SUM(I49:I67)</f>
        <v>0</v>
      </c>
      <c r="J68" s="11"/>
      <c r="K68" s="11">
        <f t="shared" si="28"/>
        <v>0</v>
      </c>
      <c r="L68" s="11">
        <f>SUM(L49:L67)</f>
        <v>0</v>
      </c>
      <c r="M68" s="11"/>
      <c r="N68" s="10"/>
    </row>
    <row r="69" spans="1:14" x14ac:dyDescent="0.25">
      <c r="A69" s="3" t="s">
        <v>27</v>
      </c>
      <c r="B69" s="11">
        <f t="shared" si="25"/>
        <v>27</v>
      </c>
      <c r="C69" s="11">
        <f>SUM(C50:C68)</f>
        <v>0</v>
      </c>
      <c r="D69" s="11">
        <v>27</v>
      </c>
      <c r="E69" s="11">
        <f t="shared" si="26"/>
        <v>27</v>
      </c>
      <c r="F69" s="11">
        <f>SUM(F50:F68)</f>
        <v>0</v>
      </c>
      <c r="G69" s="11">
        <v>27</v>
      </c>
      <c r="H69" s="11">
        <f t="shared" si="27"/>
        <v>19.364000000000001</v>
      </c>
      <c r="I69" s="11">
        <f>SUM(I50:I68)</f>
        <v>0</v>
      </c>
      <c r="J69" s="11">
        <f>19.364</f>
        <v>19.364000000000001</v>
      </c>
      <c r="K69" s="11">
        <f t="shared" si="28"/>
        <v>19.364000000000001</v>
      </c>
      <c r="L69" s="11">
        <f>SUM(L50:L68)</f>
        <v>0</v>
      </c>
      <c r="M69" s="11">
        <f>19.364</f>
        <v>19.364000000000001</v>
      </c>
      <c r="N69" s="10">
        <f t="shared" si="9"/>
        <v>71.718518518518522</v>
      </c>
    </row>
    <row r="70" spans="1:14" x14ac:dyDescent="0.25">
      <c r="A70" s="3" t="s">
        <v>28</v>
      </c>
      <c r="B70" s="11">
        <f t="shared" si="25"/>
        <v>63</v>
      </c>
      <c r="C70" s="11">
        <f t="shared" si="17"/>
        <v>0</v>
      </c>
      <c r="D70" s="11">
        <v>63</v>
      </c>
      <c r="E70" s="11">
        <f t="shared" si="26"/>
        <v>0</v>
      </c>
      <c r="F70" s="11">
        <f t="shared" si="18"/>
        <v>0</v>
      </c>
      <c r="G70" s="11"/>
      <c r="H70" s="11">
        <f t="shared" si="27"/>
        <v>0</v>
      </c>
      <c r="I70" s="11">
        <f t="shared" si="19"/>
        <v>0</v>
      </c>
      <c r="J70" s="11"/>
      <c r="K70" s="11">
        <f t="shared" si="28"/>
        <v>0</v>
      </c>
      <c r="L70" s="11">
        <f t="shared" ref="L70:L79" si="29">SUM(L52:L69)</f>
        <v>0</v>
      </c>
      <c r="M70" s="11"/>
      <c r="N70" s="10"/>
    </row>
    <row r="71" spans="1:14" x14ac:dyDescent="0.25">
      <c r="A71" s="3" t="s">
        <v>53</v>
      </c>
      <c r="B71" s="11">
        <f t="shared" ref="B71:F79" si="30">SUM(B53:B70)</f>
        <v>1874.4</v>
      </c>
      <c r="C71" s="11">
        <f t="shared" si="30"/>
        <v>0</v>
      </c>
      <c r="D71" s="11">
        <f>SUM(D53:D70)</f>
        <v>1874.4</v>
      </c>
      <c r="E71" s="11">
        <f t="shared" si="30"/>
        <v>819.2</v>
      </c>
      <c r="F71" s="11">
        <f t="shared" si="30"/>
        <v>0</v>
      </c>
      <c r="G71" s="11">
        <f t="shared" ref="E71:M71" si="31">SUM(G53:G70)</f>
        <v>819.2</v>
      </c>
      <c r="H71" s="11">
        <f t="shared" si="31"/>
        <v>478.16899999999998</v>
      </c>
      <c r="I71" s="11">
        <f t="shared" si="19"/>
        <v>0</v>
      </c>
      <c r="J71" s="11">
        <f t="shared" si="31"/>
        <v>478.16899999999998</v>
      </c>
      <c r="K71" s="11">
        <f t="shared" ref="K71" si="32">SUM(K53:K70)</f>
        <v>478.16899999999998</v>
      </c>
      <c r="L71" s="11">
        <f t="shared" si="29"/>
        <v>0</v>
      </c>
      <c r="M71" s="11">
        <f t="shared" ref="M71" si="33">SUM(M53:M70)</f>
        <v>478.16899999999998</v>
      </c>
      <c r="N71" s="10">
        <f t="shared" si="9"/>
        <v>58.370239257812493</v>
      </c>
    </row>
    <row r="72" spans="1:14" x14ac:dyDescent="0.25">
      <c r="A72" s="3" t="s">
        <v>54</v>
      </c>
      <c r="B72" s="11">
        <f>D72</f>
        <v>259.10000000000002</v>
      </c>
      <c r="C72" s="11">
        <f t="shared" si="30"/>
        <v>0</v>
      </c>
      <c r="D72" s="11">
        <v>259.10000000000002</v>
      </c>
      <c r="E72" s="11">
        <f>G72</f>
        <v>259.10000000000002</v>
      </c>
      <c r="F72" s="11">
        <f t="shared" si="30"/>
        <v>0</v>
      </c>
      <c r="G72" s="11">
        <v>259.10000000000002</v>
      </c>
      <c r="H72" s="11">
        <f>J72</f>
        <v>0</v>
      </c>
      <c r="I72" s="11">
        <f t="shared" si="19"/>
        <v>0</v>
      </c>
      <c r="J72" s="11"/>
      <c r="K72" s="11">
        <f>M72</f>
        <v>0</v>
      </c>
      <c r="L72" s="11">
        <f t="shared" si="29"/>
        <v>0</v>
      </c>
      <c r="M72" s="11"/>
      <c r="N72" s="10">
        <f t="shared" ref="N72:N92" si="34">H72/E72*100</f>
        <v>0</v>
      </c>
    </row>
    <row r="73" spans="1:14" ht="47.25" x14ac:dyDescent="0.25">
      <c r="A73" s="3" t="s">
        <v>55</v>
      </c>
      <c r="B73" s="11">
        <f>D73</f>
        <v>3700</v>
      </c>
      <c r="C73" s="11">
        <f t="shared" si="30"/>
        <v>0</v>
      </c>
      <c r="D73" s="11">
        <v>3700</v>
      </c>
      <c r="E73" s="11">
        <f>G73</f>
        <v>1850</v>
      </c>
      <c r="F73" s="11">
        <f t="shared" si="30"/>
        <v>0</v>
      </c>
      <c r="G73" s="11">
        <v>1850</v>
      </c>
      <c r="H73" s="11">
        <f>J73</f>
        <v>44</v>
      </c>
      <c r="I73" s="11">
        <f t="shared" si="19"/>
        <v>0</v>
      </c>
      <c r="J73" s="11">
        <v>44</v>
      </c>
      <c r="K73" s="11">
        <f>M73</f>
        <v>44</v>
      </c>
      <c r="L73" s="11">
        <f t="shared" si="29"/>
        <v>0</v>
      </c>
      <c r="M73" s="11">
        <v>44</v>
      </c>
      <c r="N73" s="10">
        <f t="shared" si="34"/>
        <v>2.3783783783783785</v>
      </c>
    </row>
    <row r="74" spans="1:14" ht="31.5" x14ac:dyDescent="0.25">
      <c r="A74" s="3" t="s">
        <v>56</v>
      </c>
      <c r="B74" s="11">
        <f>D74</f>
        <v>200</v>
      </c>
      <c r="C74" s="11">
        <f t="shared" si="30"/>
        <v>0</v>
      </c>
      <c r="D74" s="11">
        <v>200</v>
      </c>
      <c r="E74" s="11">
        <f>G74</f>
        <v>200</v>
      </c>
      <c r="F74" s="11">
        <f t="shared" si="30"/>
        <v>0</v>
      </c>
      <c r="G74" s="11">
        <v>200</v>
      </c>
      <c r="H74" s="11">
        <f>J74</f>
        <v>0</v>
      </c>
      <c r="I74" s="11">
        <f t="shared" si="19"/>
        <v>0</v>
      </c>
      <c r="J74" s="11">
        <v>0</v>
      </c>
      <c r="K74" s="11">
        <f>M74</f>
        <v>0</v>
      </c>
      <c r="L74" s="11">
        <f t="shared" si="29"/>
        <v>0</v>
      </c>
      <c r="M74" s="11">
        <v>0</v>
      </c>
      <c r="N74" s="10">
        <f t="shared" si="34"/>
        <v>0</v>
      </c>
    </row>
    <row r="75" spans="1:14" ht="78.75" x14ac:dyDescent="0.25">
      <c r="A75" s="2" t="s">
        <v>57</v>
      </c>
      <c r="B75" s="11">
        <f>D75</f>
        <v>4761.3999999999996</v>
      </c>
      <c r="C75" s="11">
        <f t="shared" si="30"/>
        <v>0</v>
      </c>
      <c r="D75" s="11">
        <v>4761.3999999999996</v>
      </c>
      <c r="E75" s="11">
        <f>G75</f>
        <v>0</v>
      </c>
      <c r="F75" s="11">
        <f t="shared" si="30"/>
        <v>0</v>
      </c>
      <c r="G75" s="11">
        <v>0</v>
      </c>
      <c r="H75" s="11">
        <f>J75</f>
        <v>0</v>
      </c>
      <c r="I75" s="11">
        <f t="shared" si="19"/>
        <v>0</v>
      </c>
      <c r="J75" s="11">
        <v>0</v>
      </c>
      <c r="K75" s="11">
        <f>M75</f>
        <v>0</v>
      </c>
      <c r="L75" s="11">
        <f t="shared" si="29"/>
        <v>0</v>
      </c>
      <c r="M75" s="11">
        <v>0</v>
      </c>
      <c r="N75" s="10"/>
    </row>
    <row r="76" spans="1:14" ht="78.75" x14ac:dyDescent="0.25">
      <c r="A76" s="3" t="s">
        <v>58</v>
      </c>
      <c r="B76" s="11">
        <f>B77+B78</f>
        <v>2584.9</v>
      </c>
      <c r="C76" s="11">
        <f t="shared" si="30"/>
        <v>0</v>
      </c>
      <c r="D76" s="11">
        <f t="shared" ref="C76:D76" si="35">D77+D78</f>
        <v>2584.9</v>
      </c>
      <c r="E76" s="11">
        <f>E77+E78</f>
        <v>541.29999999999995</v>
      </c>
      <c r="F76" s="11">
        <f t="shared" si="30"/>
        <v>0</v>
      </c>
      <c r="G76" s="11">
        <v>541.29999999999995</v>
      </c>
      <c r="H76" s="11">
        <f>H77+H78</f>
        <v>541.23799999999994</v>
      </c>
      <c r="I76" s="11">
        <f t="shared" si="19"/>
        <v>0</v>
      </c>
      <c r="J76" s="11">
        <v>541.29999999999995</v>
      </c>
      <c r="K76" s="11">
        <f>K77+K78</f>
        <v>541.23799999999994</v>
      </c>
      <c r="L76" s="11">
        <f t="shared" si="29"/>
        <v>0</v>
      </c>
      <c r="M76" s="11">
        <v>541.29999999999995</v>
      </c>
      <c r="N76" s="10">
        <f t="shared" si="34"/>
        <v>99.988546092739696</v>
      </c>
    </row>
    <row r="77" spans="1:14" ht="31.5" x14ac:dyDescent="0.25">
      <c r="A77" s="3" t="s">
        <v>29</v>
      </c>
      <c r="B77" s="11">
        <f>D77</f>
        <v>1362.9</v>
      </c>
      <c r="C77" s="11">
        <f t="shared" si="30"/>
        <v>0</v>
      </c>
      <c r="D77" s="11">
        <v>1362.9</v>
      </c>
      <c r="E77" s="11">
        <f>G77</f>
        <v>405.2</v>
      </c>
      <c r="F77" s="11">
        <f t="shared" si="30"/>
        <v>0</v>
      </c>
      <c r="G77" s="11">
        <v>405.2</v>
      </c>
      <c r="H77" s="11">
        <f>J77</f>
        <v>405.15</v>
      </c>
      <c r="I77" s="11">
        <f t="shared" si="19"/>
        <v>0</v>
      </c>
      <c r="J77" s="11">
        <v>405.15</v>
      </c>
      <c r="K77" s="11">
        <f>M77</f>
        <v>405.15</v>
      </c>
      <c r="L77" s="11">
        <f t="shared" si="29"/>
        <v>0</v>
      </c>
      <c r="M77" s="11">
        <v>405.15</v>
      </c>
      <c r="N77" s="10">
        <f t="shared" si="34"/>
        <v>99.987660414610076</v>
      </c>
    </row>
    <row r="78" spans="1:14" x14ac:dyDescent="0.25">
      <c r="A78" s="3" t="s">
        <v>59</v>
      </c>
      <c r="B78" s="11">
        <f>D78</f>
        <v>1222</v>
      </c>
      <c r="C78" s="11">
        <f t="shared" si="30"/>
        <v>0</v>
      </c>
      <c r="D78" s="11">
        <v>1222</v>
      </c>
      <c r="E78" s="11">
        <f>G78</f>
        <v>136.1</v>
      </c>
      <c r="F78" s="11">
        <f t="shared" si="30"/>
        <v>0</v>
      </c>
      <c r="G78" s="11">
        <f>69.3+66.8</f>
        <v>136.1</v>
      </c>
      <c r="H78" s="11">
        <f>J78</f>
        <v>136.08799999999999</v>
      </c>
      <c r="I78" s="11">
        <f t="shared" si="19"/>
        <v>0</v>
      </c>
      <c r="J78" s="11">
        <v>136.08799999999999</v>
      </c>
      <c r="K78" s="11">
        <f>M78</f>
        <v>136.08799999999999</v>
      </c>
      <c r="L78" s="11">
        <f t="shared" si="29"/>
        <v>0</v>
      </c>
      <c r="M78" s="11">
        <v>136.08799999999999</v>
      </c>
      <c r="N78" s="10">
        <f t="shared" si="34"/>
        <v>99.991182953710506</v>
      </c>
    </row>
    <row r="79" spans="1:14" ht="94.5" x14ac:dyDescent="0.25">
      <c r="A79" s="2" t="s">
        <v>60</v>
      </c>
      <c r="B79" s="11">
        <f>D79</f>
        <v>90</v>
      </c>
      <c r="C79" s="11">
        <f t="shared" si="30"/>
        <v>0</v>
      </c>
      <c r="D79" s="11">
        <v>90</v>
      </c>
      <c r="E79" s="11">
        <f>G79</f>
        <v>0</v>
      </c>
      <c r="F79" s="11">
        <f t="shared" si="30"/>
        <v>0</v>
      </c>
      <c r="G79" s="11">
        <v>0</v>
      </c>
      <c r="H79" s="11">
        <f>J79</f>
        <v>0</v>
      </c>
      <c r="I79" s="11">
        <f t="shared" si="19"/>
        <v>0</v>
      </c>
      <c r="J79" s="11">
        <v>0</v>
      </c>
      <c r="K79" s="11">
        <f>M79</f>
        <v>0</v>
      </c>
      <c r="L79" s="11">
        <f t="shared" si="29"/>
        <v>0</v>
      </c>
      <c r="M79" s="11">
        <v>0</v>
      </c>
      <c r="N79" s="10"/>
    </row>
    <row r="80" spans="1:14" ht="94.5" x14ac:dyDescent="0.25">
      <c r="A80" s="3" t="s">
        <v>61</v>
      </c>
      <c r="B80" s="11">
        <f t="shared" ref="B80:F83" si="36">SUM(B81:B83)</f>
        <v>245.4</v>
      </c>
      <c r="C80" s="11">
        <f t="shared" ref="C80" si="37">SUM(C81:C83)</f>
        <v>0</v>
      </c>
      <c r="D80" s="11">
        <f t="shared" ref="D80" si="38">SUM(D81:D83)</f>
        <v>245.4</v>
      </c>
      <c r="E80" s="11">
        <f t="shared" ref="E80" si="39">SUM(E81:E83)</f>
        <v>122.4</v>
      </c>
      <c r="F80" s="11">
        <f t="shared" ref="F80" si="40">SUM(F81:F83)</f>
        <v>0</v>
      </c>
      <c r="G80" s="11">
        <f t="shared" ref="G80" si="41">SUM(G81:G83)</f>
        <v>122.4</v>
      </c>
      <c r="H80" s="11">
        <f t="shared" ref="H80" si="42">SUM(H81:H83)</f>
        <v>0</v>
      </c>
      <c r="I80" s="11">
        <f t="shared" ref="I80" si="43">SUM(I81:I83)</f>
        <v>0</v>
      </c>
      <c r="J80" s="11">
        <f t="shared" ref="J80" si="44">SUM(J81:J83)</f>
        <v>0</v>
      </c>
      <c r="K80" s="11">
        <f t="shared" ref="K80" si="45">SUM(K81:K83)</f>
        <v>0</v>
      </c>
      <c r="L80" s="11">
        <f t="shared" ref="L80:L83" si="46">SUM(L81:L83)</f>
        <v>0</v>
      </c>
      <c r="M80" s="11">
        <f t="shared" ref="M80" si="47">SUM(M81:M83)</f>
        <v>0</v>
      </c>
      <c r="N80" s="10">
        <f t="shared" si="34"/>
        <v>0</v>
      </c>
    </row>
    <row r="81" spans="1:14" x14ac:dyDescent="0.25">
      <c r="A81" s="3" t="s">
        <v>28</v>
      </c>
      <c r="B81" s="11">
        <f>D81</f>
        <v>94.7</v>
      </c>
      <c r="C81" s="11">
        <f t="shared" si="36"/>
        <v>0</v>
      </c>
      <c r="D81" s="11">
        <v>94.7</v>
      </c>
      <c r="E81" s="11">
        <f>G81</f>
        <v>47</v>
      </c>
      <c r="F81" s="11">
        <f t="shared" si="36"/>
        <v>0</v>
      </c>
      <c r="G81" s="11">
        <v>47</v>
      </c>
      <c r="H81" s="11">
        <f>J81</f>
        <v>0</v>
      </c>
      <c r="I81" s="11">
        <f t="shared" ref="I81:I83" si="48">SUM(I82:I84)</f>
        <v>0</v>
      </c>
      <c r="J81" s="11"/>
      <c r="K81" s="11">
        <f>M81</f>
        <v>0</v>
      </c>
      <c r="L81" s="11">
        <f t="shared" si="46"/>
        <v>0</v>
      </c>
      <c r="M81" s="11"/>
      <c r="N81" s="10">
        <f t="shared" si="34"/>
        <v>0</v>
      </c>
    </row>
    <row r="82" spans="1:14" x14ac:dyDescent="0.25">
      <c r="A82" s="4" t="s">
        <v>18</v>
      </c>
      <c r="B82" s="11">
        <f t="shared" ref="B82:B83" si="49">D82</f>
        <v>80.7</v>
      </c>
      <c r="C82" s="11">
        <f t="shared" si="36"/>
        <v>0</v>
      </c>
      <c r="D82" s="11">
        <v>80.7</v>
      </c>
      <c r="E82" s="11">
        <f t="shared" ref="E82:E83" si="50">G82</f>
        <v>40.4</v>
      </c>
      <c r="F82" s="11">
        <f t="shared" si="36"/>
        <v>0</v>
      </c>
      <c r="G82" s="11">
        <v>40.4</v>
      </c>
      <c r="H82" s="11">
        <f t="shared" ref="H82:H83" si="51">J82</f>
        <v>0</v>
      </c>
      <c r="I82" s="11">
        <f t="shared" si="48"/>
        <v>0</v>
      </c>
      <c r="J82" s="11"/>
      <c r="K82" s="11">
        <f t="shared" ref="K82:K83" si="52">M82</f>
        <v>0</v>
      </c>
      <c r="L82" s="11">
        <f t="shared" si="46"/>
        <v>0</v>
      </c>
      <c r="M82" s="11"/>
      <c r="N82" s="10">
        <f t="shared" si="34"/>
        <v>0</v>
      </c>
    </row>
    <row r="83" spans="1:14" x14ac:dyDescent="0.25">
      <c r="A83" s="4" t="s">
        <v>21</v>
      </c>
      <c r="B83" s="11">
        <f t="shared" si="49"/>
        <v>70</v>
      </c>
      <c r="C83" s="11">
        <f t="shared" si="36"/>
        <v>0</v>
      </c>
      <c r="D83" s="11">
        <v>70</v>
      </c>
      <c r="E83" s="11">
        <f t="shared" si="50"/>
        <v>35</v>
      </c>
      <c r="F83" s="11">
        <f t="shared" si="36"/>
        <v>0</v>
      </c>
      <c r="G83" s="11">
        <f>17.5+17.5</f>
        <v>35</v>
      </c>
      <c r="H83" s="11">
        <f t="shared" si="51"/>
        <v>0</v>
      </c>
      <c r="I83" s="11">
        <f t="shared" si="48"/>
        <v>0</v>
      </c>
      <c r="J83" s="11"/>
      <c r="K83" s="11">
        <f t="shared" si="52"/>
        <v>0</v>
      </c>
      <c r="L83" s="11">
        <f t="shared" si="46"/>
        <v>0</v>
      </c>
      <c r="M83" s="11"/>
      <c r="N83" s="10">
        <f t="shared" si="34"/>
        <v>0</v>
      </c>
    </row>
    <row r="84" spans="1:14" ht="78.75" x14ac:dyDescent="0.25">
      <c r="A84" s="4" t="s">
        <v>62</v>
      </c>
      <c r="B84" s="11">
        <f>SUM(B85:B92)</f>
        <v>80</v>
      </c>
      <c r="C84" s="11">
        <f t="shared" ref="C84:F92" si="53">SUM(C85:C92)</f>
        <v>0</v>
      </c>
      <c r="D84" s="11">
        <f t="shared" si="53"/>
        <v>80</v>
      </c>
      <c r="E84" s="11">
        <f>SUM(E85:E92)</f>
        <v>64</v>
      </c>
      <c r="F84" s="11">
        <f t="shared" si="53"/>
        <v>0</v>
      </c>
      <c r="G84" s="11">
        <f t="shared" ref="G84" si="54">SUM(G85:G92)</f>
        <v>64</v>
      </c>
      <c r="H84" s="11">
        <f>SUM(H85:H92)</f>
        <v>8</v>
      </c>
      <c r="I84" s="11">
        <f t="shared" ref="I84:I92" si="55">SUM(I85:I92)</f>
        <v>0</v>
      </c>
      <c r="J84" s="11">
        <f t="shared" ref="J84" si="56">SUM(J85:J92)</f>
        <v>8</v>
      </c>
      <c r="K84" s="11">
        <f>SUM(K85:K92)</f>
        <v>8</v>
      </c>
      <c r="L84" s="11">
        <f t="shared" ref="L84:L92" si="57">SUM(L85:L92)</f>
        <v>0</v>
      </c>
      <c r="M84" s="11">
        <f t="shared" ref="M84" si="58">SUM(M85:M92)</f>
        <v>8</v>
      </c>
      <c r="N84" s="10">
        <f t="shared" si="34"/>
        <v>12.5</v>
      </c>
    </row>
    <row r="85" spans="1:14" x14ac:dyDescent="0.25">
      <c r="A85" s="4" t="s">
        <v>63</v>
      </c>
      <c r="B85" s="11">
        <f>D85</f>
        <v>10</v>
      </c>
      <c r="C85" s="11">
        <f t="shared" si="53"/>
        <v>0</v>
      </c>
      <c r="D85" s="11">
        <v>10</v>
      </c>
      <c r="E85" s="11">
        <f>G85</f>
        <v>8</v>
      </c>
      <c r="F85" s="11">
        <f t="shared" si="53"/>
        <v>0</v>
      </c>
      <c r="G85" s="11">
        <v>8</v>
      </c>
      <c r="H85" s="11">
        <f>J85</f>
        <v>0</v>
      </c>
      <c r="I85" s="11">
        <f t="shared" si="55"/>
        <v>0</v>
      </c>
      <c r="J85" s="11">
        <v>0</v>
      </c>
      <c r="K85" s="11">
        <f>M85</f>
        <v>0</v>
      </c>
      <c r="L85" s="11">
        <f t="shared" si="57"/>
        <v>0</v>
      </c>
      <c r="M85" s="11">
        <v>0</v>
      </c>
      <c r="N85" s="10">
        <f t="shared" si="34"/>
        <v>0</v>
      </c>
    </row>
    <row r="86" spans="1:14" x14ac:dyDescent="0.25">
      <c r="A86" s="4" t="s">
        <v>64</v>
      </c>
      <c r="B86" s="11">
        <f t="shared" ref="B86:B92" si="59">D86</f>
        <v>10</v>
      </c>
      <c r="C86" s="11">
        <f t="shared" si="53"/>
        <v>0</v>
      </c>
      <c r="D86" s="11">
        <v>10</v>
      </c>
      <c r="E86" s="11">
        <f t="shared" ref="E86:E92" si="60">G86</f>
        <v>8</v>
      </c>
      <c r="F86" s="11">
        <f t="shared" si="53"/>
        <v>0</v>
      </c>
      <c r="G86" s="11">
        <v>8</v>
      </c>
      <c r="H86" s="11">
        <f t="shared" ref="H86:H92" si="61">J86</f>
        <v>8</v>
      </c>
      <c r="I86" s="11">
        <f t="shared" si="55"/>
        <v>0</v>
      </c>
      <c r="J86" s="11">
        <v>8</v>
      </c>
      <c r="K86" s="11">
        <f t="shared" ref="K86:K92" si="62">M86</f>
        <v>8</v>
      </c>
      <c r="L86" s="11">
        <f t="shared" si="57"/>
        <v>0</v>
      </c>
      <c r="M86" s="11">
        <v>8</v>
      </c>
      <c r="N86" s="10">
        <f t="shared" si="34"/>
        <v>100</v>
      </c>
    </row>
    <row r="87" spans="1:14" x14ac:dyDescent="0.25">
      <c r="A87" s="4" t="s">
        <v>65</v>
      </c>
      <c r="B87" s="11">
        <f t="shared" si="59"/>
        <v>10</v>
      </c>
      <c r="C87" s="11">
        <f t="shared" si="53"/>
        <v>0</v>
      </c>
      <c r="D87" s="11">
        <v>10</v>
      </c>
      <c r="E87" s="11">
        <f t="shared" si="60"/>
        <v>8</v>
      </c>
      <c r="F87" s="11">
        <f t="shared" si="53"/>
        <v>0</v>
      </c>
      <c r="G87" s="11">
        <v>8</v>
      </c>
      <c r="H87" s="11">
        <f t="shared" si="61"/>
        <v>0</v>
      </c>
      <c r="I87" s="11">
        <f t="shared" si="55"/>
        <v>0</v>
      </c>
      <c r="J87" s="11">
        <v>0</v>
      </c>
      <c r="K87" s="11">
        <f t="shared" si="62"/>
        <v>0</v>
      </c>
      <c r="L87" s="11">
        <f t="shared" si="57"/>
        <v>0</v>
      </c>
      <c r="M87" s="11">
        <v>0</v>
      </c>
      <c r="N87" s="10">
        <f t="shared" si="34"/>
        <v>0</v>
      </c>
    </row>
    <row r="88" spans="1:14" x14ac:dyDescent="0.25">
      <c r="A88" s="4" t="s">
        <v>66</v>
      </c>
      <c r="B88" s="11">
        <f t="shared" si="59"/>
        <v>10</v>
      </c>
      <c r="C88" s="11">
        <f t="shared" si="53"/>
        <v>0</v>
      </c>
      <c r="D88" s="11">
        <v>10</v>
      </c>
      <c r="E88" s="11">
        <f t="shared" si="60"/>
        <v>8</v>
      </c>
      <c r="F88" s="11">
        <f t="shared" si="53"/>
        <v>0</v>
      </c>
      <c r="G88" s="11">
        <v>8</v>
      </c>
      <c r="H88" s="11">
        <f t="shared" si="61"/>
        <v>0</v>
      </c>
      <c r="I88" s="11">
        <f t="shared" si="55"/>
        <v>0</v>
      </c>
      <c r="J88" s="11">
        <v>0</v>
      </c>
      <c r="K88" s="11">
        <f t="shared" si="62"/>
        <v>0</v>
      </c>
      <c r="L88" s="11">
        <f t="shared" si="57"/>
        <v>0</v>
      </c>
      <c r="M88" s="11">
        <v>0</v>
      </c>
      <c r="N88" s="10">
        <f t="shared" si="34"/>
        <v>0</v>
      </c>
    </row>
    <row r="89" spans="1:14" x14ac:dyDescent="0.25">
      <c r="A89" s="4" t="s">
        <v>67</v>
      </c>
      <c r="B89" s="11">
        <f t="shared" si="59"/>
        <v>10</v>
      </c>
      <c r="C89" s="11">
        <f t="shared" si="53"/>
        <v>0</v>
      </c>
      <c r="D89" s="11">
        <v>10</v>
      </c>
      <c r="E89" s="11">
        <f t="shared" si="60"/>
        <v>8</v>
      </c>
      <c r="F89" s="11">
        <f t="shared" si="53"/>
        <v>0</v>
      </c>
      <c r="G89" s="11">
        <v>8</v>
      </c>
      <c r="H89" s="11">
        <f t="shared" si="61"/>
        <v>0</v>
      </c>
      <c r="I89" s="11">
        <f t="shared" si="55"/>
        <v>0</v>
      </c>
      <c r="J89" s="11">
        <v>0</v>
      </c>
      <c r="K89" s="11">
        <f t="shared" si="62"/>
        <v>0</v>
      </c>
      <c r="L89" s="11">
        <f t="shared" si="57"/>
        <v>0</v>
      </c>
      <c r="M89" s="11">
        <v>0</v>
      </c>
      <c r="N89" s="10">
        <f t="shared" si="34"/>
        <v>0</v>
      </c>
    </row>
    <row r="90" spans="1:14" x14ac:dyDescent="0.25">
      <c r="A90" s="4" t="s">
        <v>68</v>
      </c>
      <c r="B90" s="11">
        <f t="shared" si="59"/>
        <v>10</v>
      </c>
      <c r="C90" s="11">
        <f t="shared" si="53"/>
        <v>0</v>
      </c>
      <c r="D90" s="11">
        <v>10</v>
      </c>
      <c r="E90" s="11">
        <f t="shared" si="60"/>
        <v>8</v>
      </c>
      <c r="F90" s="11">
        <f t="shared" si="53"/>
        <v>0</v>
      </c>
      <c r="G90" s="11">
        <v>8</v>
      </c>
      <c r="H90" s="11">
        <f t="shared" si="61"/>
        <v>0</v>
      </c>
      <c r="I90" s="11">
        <f t="shared" si="55"/>
        <v>0</v>
      </c>
      <c r="J90" s="11">
        <v>0</v>
      </c>
      <c r="K90" s="11">
        <f t="shared" si="62"/>
        <v>0</v>
      </c>
      <c r="L90" s="11">
        <f t="shared" si="57"/>
        <v>0</v>
      </c>
      <c r="M90" s="11">
        <v>0</v>
      </c>
      <c r="N90" s="10">
        <f t="shared" si="34"/>
        <v>0</v>
      </c>
    </row>
    <row r="91" spans="1:14" x14ac:dyDescent="0.25">
      <c r="A91" s="4" t="s">
        <v>69</v>
      </c>
      <c r="B91" s="11">
        <f t="shared" si="59"/>
        <v>10</v>
      </c>
      <c r="C91" s="11">
        <f t="shared" si="53"/>
        <v>0</v>
      </c>
      <c r="D91" s="11">
        <v>10</v>
      </c>
      <c r="E91" s="11">
        <f t="shared" si="60"/>
        <v>8</v>
      </c>
      <c r="F91" s="11">
        <f t="shared" si="53"/>
        <v>0</v>
      </c>
      <c r="G91" s="11">
        <v>8</v>
      </c>
      <c r="H91" s="11">
        <f t="shared" si="61"/>
        <v>0</v>
      </c>
      <c r="I91" s="11">
        <f t="shared" si="55"/>
        <v>0</v>
      </c>
      <c r="J91" s="11">
        <v>0</v>
      </c>
      <c r="K91" s="11">
        <f t="shared" si="62"/>
        <v>0</v>
      </c>
      <c r="L91" s="11">
        <f t="shared" si="57"/>
        <v>0</v>
      </c>
      <c r="M91" s="11">
        <v>0</v>
      </c>
      <c r="N91" s="10">
        <f t="shared" si="34"/>
        <v>0</v>
      </c>
    </row>
    <row r="92" spans="1:14" x14ac:dyDescent="0.25">
      <c r="A92" s="4" t="s">
        <v>70</v>
      </c>
      <c r="B92" s="11">
        <f t="shared" si="59"/>
        <v>10</v>
      </c>
      <c r="C92" s="11">
        <f t="shared" si="53"/>
        <v>0</v>
      </c>
      <c r="D92" s="11">
        <v>10</v>
      </c>
      <c r="E92" s="11">
        <f t="shared" si="60"/>
        <v>8</v>
      </c>
      <c r="F92" s="11">
        <f t="shared" si="53"/>
        <v>0</v>
      </c>
      <c r="G92" s="11">
        <v>8</v>
      </c>
      <c r="H92" s="11">
        <f t="shared" si="61"/>
        <v>0</v>
      </c>
      <c r="I92" s="11">
        <f t="shared" si="55"/>
        <v>0</v>
      </c>
      <c r="J92" s="11">
        <v>0</v>
      </c>
      <c r="K92" s="11">
        <f t="shared" si="62"/>
        <v>0</v>
      </c>
      <c r="L92" s="11">
        <f t="shared" si="57"/>
        <v>0</v>
      </c>
      <c r="M92" s="11">
        <v>0</v>
      </c>
      <c r="N92" s="10">
        <f t="shared" si="34"/>
        <v>0</v>
      </c>
    </row>
  </sheetData>
  <mergeCells count="14">
    <mergeCell ref="H2:H3"/>
    <mergeCell ref="I2:J2"/>
    <mergeCell ref="K2:K3"/>
    <mergeCell ref="L2:M2"/>
    <mergeCell ref="A1:A3"/>
    <mergeCell ref="B1:D1"/>
    <mergeCell ref="E1:G1"/>
    <mergeCell ref="H1:J1"/>
    <mergeCell ref="K1:M1"/>
    <mergeCell ref="N1:N3"/>
    <mergeCell ref="B2:B3"/>
    <mergeCell ref="C2:D2"/>
    <mergeCell ref="E2:E3"/>
    <mergeCell ref="F2:G2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="60" zoomScaleNormal="100" workbookViewId="0">
      <selection activeCell="M2" sqref="M2"/>
    </sheetView>
  </sheetViews>
  <sheetFormatPr defaultRowHeight="15.75" x14ac:dyDescent="0.25"/>
  <cols>
    <col min="1" max="1" width="9.28515625" style="1" bestFit="1" customWidth="1"/>
    <col min="2" max="2" width="50.28515625" style="1" customWidth="1"/>
    <col min="3" max="3" width="16.2851562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0.140625" style="1" bestFit="1" customWidth="1"/>
    <col min="10" max="10" width="16" style="1" customWidth="1"/>
    <col min="11" max="11" width="12.28515625" style="36" customWidth="1"/>
    <col min="12" max="16384" width="9.140625" style="1"/>
  </cols>
  <sheetData>
    <row r="1" spans="1:12" ht="40.5" customHeight="1" x14ac:dyDescent="0.25">
      <c r="A1" s="20" t="s">
        <v>73</v>
      </c>
      <c r="B1" s="20" t="s">
        <v>74</v>
      </c>
      <c r="C1" s="20" t="s">
        <v>75</v>
      </c>
      <c r="D1" s="20" t="s">
        <v>76</v>
      </c>
      <c r="E1" s="20" t="s">
        <v>77</v>
      </c>
      <c r="F1" s="20" t="s">
        <v>78</v>
      </c>
      <c r="G1" s="20" t="s">
        <v>79</v>
      </c>
      <c r="H1" s="20" t="s">
        <v>80</v>
      </c>
      <c r="I1" s="20" t="s">
        <v>81</v>
      </c>
      <c r="J1" s="20"/>
      <c r="K1" s="20"/>
      <c r="L1" s="15"/>
    </row>
    <row r="2" spans="1:12" ht="59.25" customHeight="1" x14ac:dyDescent="0.25">
      <c r="A2" s="20"/>
      <c r="B2" s="20"/>
      <c r="C2" s="20"/>
      <c r="D2" s="20"/>
      <c r="E2" s="20"/>
      <c r="F2" s="20"/>
      <c r="G2" s="20"/>
      <c r="H2" s="20"/>
      <c r="I2" s="3" t="s">
        <v>82</v>
      </c>
      <c r="J2" s="3" t="s">
        <v>83</v>
      </c>
      <c r="K2" s="28" t="s">
        <v>84</v>
      </c>
      <c r="L2" s="15"/>
    </row>
    <row r="3" spans="1:12" x14ac:dyDescent="0.25">
      <c r="A3" s="21">
        <v>1</v>
      </c>
      <c r="B3" s="21">
        <v>2</v>
      </c>
      <c r="C3" s="21">
        <v>3</v>
      </c>
      <c r="D3" s="21">
        <v>4</v>
      </c>
      <c r="E3" s="21">
        <v>5</v>
      </c>
      <c r="F3" s="21">
        <v>6</v>
      </c>
      <c r="G3" s="21">
        <v>7</v>
      </c>
      <c r="H3" s="21">
        <v>8</v>
      </c>
      <c r="I3" s="21">
        <v>9</v>
      </c>
      <c r="J3" s="21">
        <v>10</v>
      </c>
      <c r="K3" s="29">
        <v>11</v>
      </c>
      <c r="L3" s="15"/>
    </row>
    <row r="4" spans="1:12" ht="78.75" x14ac:dyDescent="0.25">
      <c r="A4" s="4" t="s">
        <v>85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30"/>
      <c r="L4" s="15"/>
    </row>
    <row r="5" spans="1:12" ht="31.5" x14ac:dyDescent="0.25">
      <c r="A5" s="4" t="s">
        <v>86</v>
      </c>
      <c r="B5" s="4" t="s">
        <v>26</v>
      </c>
      <c r="C5" s="4" t="s">
        <v>87</v>
      </c>
      <c r="D5" s="4" t="s">
        <v>88</v>
      </c>
      <c r="E5" s="4" t="s">
        <v>89</v>
      </c>
      <c r="F5" s="17">
        <v>43178</v>
      </c>
      <c r="G5" s="18">
        <v>20000</v>
      </c>
      <c r="H5" s="18">
        <v>0</v>
      </c>
      <c r="I5" s="18">
        <f>K5</f>
        <v>20</v>
      </c>
      <c r="J5" s="18"/>
      <c r="K5" s="31">
        <f>'приложение 1'!H23</f>
        <v>20</v>
      </c>
      <c r="L5" s="15"/>
    </row>
    <row r="6" spans="1:12" ht="31.5" x14ac:dyDescent="0.25">
      <c r="A6" s="4" t="s">
        <v>90</v>
      </c>
      <c r="B6" s="4" t="s">
        <v>64</v>
      </c>
      <c r="C6" s="4" t="s">
        <v>91</v>
      </c>
      <c r="D6" s="4" t="s">
        <v>88</v>
      </c>
      <c r="E6" s="4" t="s">
        <v>89</v>
      </c>
      <c r="F6" s="17">
        <v>43271</v>
      </c>
      <c r="G6" s="18">
        <v>30000</v>
      </c>
      <c r="H6" s="18">
        <v>0</v>
      </c>
      <c r="I6" s="18">
        <f>K6</f>
        <v>30</v>
      </c>
      <c r="J6" s="18"/>
      <c r="K6" s="31">
        <f>'приложение 1'!H19</f>
        <v>30</v>
      </c>
      <c r="L6" s="15"/>
    </row>
    <row r="7" spans="1:12" ht="31.5" x14ac:dyDescent="0.25">
      <c r="A7" s="4" t="s">
        <v>92</v>
      </c>
      <c r="B7" s="4" t="s">
        <v>67</v>
      </c>
      <c r="C7" s="4" t="s">
        <v>93</v>
      </c>
      <c r="D7" s="4" t="s">
        <v>88</v>
      </c>
      <c r="E7" s="4" t="s">
        <v>89</v>
      </c>
      <c r="F7" s="17">
        <v>43255</v>
      </c>
      <c r="G7" s="18">
        <v>19063.07</v>
      </c>
      <c r="H7" s="18">
        <v>0</v>
      </c>
      <c r="I7" s="18">
        <f>K7</f>
        <v>19.062999999999999</v>
      </c>
      <c r="J7" s="18"/>
      <c r="K7" s="31">
        <f>'приложение 1'!J24</f>
        <v>19.062999999999999</v>
      </c>
      <c r="L7" s="15"/>
    </row>
    <row r="8" spans="1:12" ht="47.25" x14ac:dyDescent="0.25">
      <c r="A8" s="4" t="s">
        <v>94</v>
      </c>
      <c r="B8" s="4" t="s">
        <v>50</v>
      </c>
      <c r="C8" s="4" t="s">
        <v>95</v>
      </c>
      <c r="D8" s="4" t="s">
        <v>96</v>
      </c>
      <c r="E8" s="4" t="s">
        <v>97</v>
      </c>
      <c r="F8" s="17">
        <v>43136</v>
      </c>
      <c r="G8" s="18">
        <v>99600</v>
      </c>
      <c r="H8" s="18">
        <v>0</v>
      </c>
      <c r="I8" s="18">
        <f>K8</f>
        <v>99.6</v>
      </c>
      <c r="J8" s="18"/>
      <c r="K8" s="31">
        <f>'приложение 1'!J48</f>
        <v>99.6</v>
      </c>
      <c r="L8" s="15"/>
    </row>
    <row r="9" spans="1:12" ht="78.75" x14ac:dyDescent="0.25">
      <c r="A9" s="4" t="s">
        <v>98</v>
      </c>
      <c r="B9" s="4" t="s">
        <v>99</v>
      </c>
      <c r="C9" s="4"/>
      <c r="D9" s="4"/>
      <c r="E9" s="4"/>
      <c r="F9" s="4"/>
      <c r="G9" s="18"/>
      <c r="H9" s="18"/>
      <c r="I9" s="18"/>
      <c r="J9" s="18"/>
      <c r="K9" s="31"/>
      <c r="L9" s="15"/>
    </row>
    <row r="10" spans="1:12" ht="47.25" x14ac:dyDescent="0.25">
      <c r="A10" s="4" t="s">
        <v>100</v>
      </c>
      <c r="B10" s="4" t="s">
        <v>101</v>
      </c>
      <c r="C10" s="4" t="s">
        <v>102</v>
      </c>
      <c r="D10" s="4" t="s">
        <v>103</v>
      </c>
      <c r="E10" s="4" t="s">
        <v>89</v>
      </c>
      <c r="F10" s="17">
        <v>43206</v>
      </c>
      <c r="G10" s="18">
        <v>98294</v>
      </c>
      <c r="H10" s="18">
        <v>0</v>
      </c>
      <c r="I10" s="18">
        <f>K10</f>
        <v>98.3</v>
      </c>
      <c r="J10" s="18"/>
      <c r="K10" s="31">
        <f>'приложение 1'!J50</f>
        <v>98.3</v>
      </c>
      <c r="L10" s="15"/>
    </row>
    <row r="11" spans="1:12" ht="63" x14ac:dyDescent="0.25">
      <c r="A11" s="4" t="s">
        <v>104</v>
      </c>
      <c r="B11" s="4" t="s">
        <v>105</v>
      </c>
      <c r="C11" s="4" t="s">
        <v>106</v>
      </c>
      <c r="D11" s="4" t="s">
        <v>107</v>
      </c>
      <c r="E11" s="4" t="s">
        <v>97</v>
      </c>
      <c r="F11" s="17">
        <v>43465</v>
      </c>
      <c r="G11" s="18">
        <v>100560</v>
      </c>
      <c r="H11" s="18">
        <v>0</v>
      </c>
      <c r="I11" s="18">
        <f>K11</f>
        <v>44</v>
      </c>
      <c r="J11" s="18"/>
      <c r="K11" s="31">
        <f>'приложение 1'!K73</f>
        <v>44</v>
      </c>
      <c r="L11" s="15"/>
    </row>
    <row r="12" spans="1:12" ht="72" customHeight="1" x14ac:dyDescent="0.25">
      <c r="A12" s="4" t="s">
        <v>108</v>
      </c>
      <c r="B12" s="4" t="s">
        <v>52</v>
      </c>
      <c r="C12" s="4"/>
      <c r="D12" s="4"/>
      <c r="E12" s="4"/>
      <c r="F12" s="4"/>
      <c r="G12" s="18"/>
      <c r="H12" s="18"/>
      <c r="I12" s="18"/>
      <c r="J12" s="18"/>
      <c r="K12" s="31"/>
      <c r="L12" s="15"/>
    </row>
    <row r="13" spans="1:12" ht="39.75" customHeight="1" x14ac:dyDescent="0.25">
      <c r="A13" s="22" t="s">
        <v>109</v>
      </c>
      <c r="B13" s="22" t="s">
        <v>16</v>
      </c>
      <c r="C13" s="22" t="s">
        <v>110</v>
      </c>
      <c r="D13" s="22" t="s">
        <v>111</v>
      </c>
      <c r="E13" s="4" t="s">
        <v>89</v>
      </c>
      <c r="F13" s="17">
        <v>43158</v>
      </c>
      <c r="G13" s="18">
        <v>8929.7999999999993</v>
      </c>
      <c r="H13" s="18">
        <v>0</v>
      </c>
      <c r="I13" s="18">
        <f>K13</f>
        <v>8.9297999999999984</v>
      </c>
      <c r="J13" s="18"/>
      <c r="K13" s="31">
        <f>8929.8/1000</f>
        <v>8.9297999999999984</v>
      </c>
      <c r="L13" s="15"/>
    </row>
    <row r="14" spans="1:12" ht="40.5" customHeight="1" x14ac:dyDescent="0.25">
      <c r="A14" s="22"/>
      <c r="B14" s="22"/>
      <c r="C14" s="22"/>
      <c r="D14" s="22"/>
      <c r="E14" s="4" t="s">
        <v>89</v>
      </c>
      <c r="F14" s="17">
        <v>43192</v>
      </c>
      <c r="G14" s="18">
        <v>16236</v>
      </c>
      <c r="H14" s="18">
        <v>0</v>
      </c>
      <c r="I14" s="18">
        <f>K14</f>
        <v>16.236000000000001</v>
      </c>
      <c r="J14" s="18"/>
      <c r="K14" s="31">
        <f>16236/1000</f>
        <v>16.236000000000001</v>
      </c>
      <c r="L14" s="15"/>
    </row>
    <row r="15" spans="1:12" x14ac:dyDescent="0.25">
      <c r="A15" s="22"/>
      <c r="B15" s="22"/>
      <c r="C15" s="22" t="s">
        <v>112</v>
      </c>
      <c r="D15" s="22" t="s">
        <v>88</v>
      </c>
      <c r="E15" s="22" t="s">
        <v>89</v>
      </c>
      <c r="F15" s="23">
        <v>43200</v>
      </c>
      <c r="G15" s="24">
        <v>2287.8000000000002</v>
      </c>
      <c r="H15" s="24">
        <v>0</v>
      </c>
      <c r="I15" s="24">
        <f>K15</f>
        <v>2.2878000000000003</v>
      </c>
      <c r="J15" s="18"/>
      <c r="K15" s="32">
        <f>2287.8/1000</f>
        <v>2.2878000000000003</v>
      </c>
      <c r="L15" s="19"/>
    </row>
    <row r="16" spans="1:12" x14ac:dyDescent="0.25">
      <c r="A16" s="22"/>
      <c r="B16" s="22"/>
      <c r="C16" s="22"/>
      <c r="D16" s="22"/>
      <c r="E16" s="22"/>
      <c r="F16" s="23"/>
      <c r="G16" s="24"/>
      <c r="H16" s="24"/>
      <c r="I16" s="24"/>
      <c r="J16" s="18"/>
      <c r="K16" s="32"/>
      <c r="L16" s="19"/>
    </row>
    <row r="17" spans="1:12" x14ac:dyDescent="0.25">
      <c r="A17" s="22"/>
      <c r="B17" s="22"/>
      <c r="C17" s="22"/>
      <c r="D17" s="22"/>
      <c r="E17" s="22"/>
      <c r="F17" s="23"/>
      <c r="G17" s="24"/>
      <c r="H17" s="24"/>
      <c r="I17" s="24"/>
      <c r="J17" s="18"/>
      <c r="K17" s="32"/>
      <c r="L17" s="19"/>
    </row>
    <row r="18" spans="1:12" ht="31.5" x14ac:dyDescent="0.25">
      <c r="A18" s="22"/>
      <c r="B18" s="22"/>
      <c r="C18" s="4" t="s">
        <v>113</v>
      </c>
      <c r="D18" s="4" t="s">
        <v>88</v>
      </c>
      <c r="E18" s="4" t="s">
        <v>89</v>
      </c>
      <c r="F18" s="17">
        <v>43200</v>
      </c>
      <c r="G18" s="18">
        <v>4448.5</v>
      </c>
      <c r="H18" s="18">
        <v>0</v>
      </c>
      <c r="I18" s="18">
        <f>K18</f>
        <v>4.4485000000000001</v>
      </c>
      <c r="J18" s="18"/>
      <c r="K18" s="31">
        <f>4448.5/1000</f>
        <v>4.4485000000000001</v>
      </c>
      <c r="L18" s="15"/>
    </row>
    <row r="19" spans="1:12" ht="31.5" x14ac:dyDescent="0.25">
      <c r="A19" s="22" t="s">
        <v>114</v>
      </c>
      <c r="B19" s="22" t="s">
        <v>20</v>
      </c>
      <c r="C19" s="4" t="s">
        <v>115</v>
      </c>
      <c r="D19" s="4" t="s">
        <v>88</v>
      </c>
      <c r="E19" s="4" t="s">
        <v>89</v>
      </c>
      <c r="F19" s="17">
        <v>43141</v>
      </c>
      <c r="G19" s="18">
        <v>16141.7</v>
      </c>
      <c r="H19" s="18">
        <v>0</v>
      </c>
      <c r="I19" s="18">
        <f t="shared" ref="I19:I32" si="0">K19</f>
        <v>16.1417</v>
      </c>
      <c r="J19" s="18"/>
      <c r="K19" s="31">
        <f>16141.7/1000</f>
        <v>16.1417</v>
      </c>
      <c r="L19" s="15"/>
    </row>
    <row r="20" spans="1:12" ht="47.25" x14ac:dyDescent="0.25">
      <c r="A20" s="22"/>
      <c r="B20" s="22"/>
      <c r="C20" s="4" t="s">
        <v>91</v>
      </c>
      <c r="D20" s="4" t="s">
        <v>116</v>
      </c>
      <c r="E20" s="4" t="s">
        <v>89</v>
      </c>
      <c r="F20" s="17">
        <v>43245</v>
      </c>
      <c r="G20" s="18">
        <v>50000</v>
      </c>
      <c r="H20" s="18">
        <v>0</v>
      </c>
      <c r="I20" s="18">
        <f t="shared" si="0"/>
        <v>50</v>
      </c>
      <c r="J20" s="18"/>
      <c r="K20" s="31">
        <f>50000/1000</f>
        <v>50</v>
      </c>
      <c r="L20" s="15"/>
    </row>
    <row r="21" spans="1:12" ht="47.25" x14ac:dyDescent="0.25">
      <c r="A21" s="22"/>
      <c r="B21" s="22"/>
      <c r="C21" s="4" t="s">
        <v>117</v>
      </c>
      <c r="D21" s="4" t="s">
        <v>116</v>
      </c>
      <c r="E21" s="4" t="s">
        <v>89</v>
      </c>
      <c r="F21" s="17">
        <v>43245</v>
      </c>
      <c r="G21" s="18">
        <v>100000</v>
      </c>
      <c r="H21" s="18">
        <v>0</v>
      </c>
      <c r="I21" s="18">
        <f t="shared" si="0"/>
        <v>100</v>
      </c>
      <c r="J21" s="18"/>
      <c r="K21" s="31">
        <f>100000/1000</f>
        <v>100</v>
      </c>
      <c r="L21" s="15"/>
    </row>
    <row r="22" spans="1:12" ht="31.5" x14ac:dyDescent="0.25">
      <c r="A22" s="4" t="s">
        <v>118</v>
      </c>
      <c r="B22" s="4" t="s">
        <v>70</v>
      </c>
      <c r="C22" s="4" t="s">
        <v>119</v>
      </c>
      <c r="D22" s="4" t="s">
        <v>120</v>
      </c>
      <c r="E22" s="4" t="s">
        <v>89</v>
      </c>
      <c r="F22" s="17">
        <v>43203</v>
      </c>
      <c r="G22" s="18">
        <v>43827.89</v>
      </c>
      <c r="H22" s="18">
        <v>0</v>
      </c>
      <c r="I22" s="18">
        <f t="shared" si="0"/>
        <v>43.827889999999996</v>
      </c>
      <c r="J22" s="18"/>
      <c r="K22" s="31">
        <f>43827.89/1000</f>
        <v>43.827889999999996</v>
      </c>
      <c r="L22" s="15"/>
    </row>
    <row r="23" spans="1:12" ht="31.5" x14ac:dyDescent="0.25">
      <c r="A23" s="4" t="s">
        <v>121</v>
      </c>
      <c r="B23" s="4" t="s">
        <v>122</v>
      </c>
      <c r="C23" s="4" t="s">
        <v>123</v>
      </c>
      <c r="D23" s="4" t="s">
        <v>88</v>
      </c>
      <c r="E23" s="4" t="s">
        <v>89</v>
      </c>
      <c r="F23" s="17">
        <v>43251</v>
      </c>
      <c r="G23" s="18">
        <v>20000</v>
      </c>
      <c r="H23" s="18">
        <v>0</v>
      </c>
      <c r="I23" s="18">
        <f t="shared" si="0"/>
        <v>20</v>
      </c>
      <c r="J23" s="18"/>
      <c r="K23" s="31">
        <f>20000/1000</f>
        <v>20</v>
      </c>
      <c r="L23" s="15"/>
    </row>
    <row r="24" spans="1:12" ht="31.5" x14ac:dyDescent="0.25">
      <c r="A24" s="22" t="s">
        <v>124</v>
      </c>
      <c r="B24" s="22" t="s">
        <v>125</v>
      </c>
      <c r="C24" s="4" t="s">
        <v>126</v>
      </c>
      <c r="D24" s="4" t="s">
        <v>127</v>
      </c>
      <c r="E24" s="4" t="s">
        <v>89</v>
      </c>
      <c r="F24" s="17">
        <v>43240</v>
      </c>
      <c r="G24" s="18">
        <v>99980</v>
      </c>
      <c r="H24" s="18">
        <v>0</v>
      </c>
      <c r="I24" s="18">
        <f t="shared" si="0"/>
        <v>99.98</v>
      </c>
      <c r="J24" s="18"/>
      <c r="K24" s="31">
        <f>99980/1000</f>
        <v>99.98</v>
      </c>
      <c r="L24" s="15"/>
    </row>
    <row r="25" spans="1:12" ht="31.5" x14ac:dyDescent="0.25">
      <c r="A25" s="22"/>
      <c r="B25" s="22"/>
      <c r="C25" s="4" t="s">
        <v>128</v>
      </c>
      <c r="D25" s="4" t="s">
        <v>127</v>
      </c>
      <c r="E25" s="4" t="s">
        <v>89</v>
      </c>
      <c r="F25" s="17">
        <v>43240</v>
      </c>
      <c r="G25" s="18">
        <v>14958</v>
      </c>
      <c r="H25" s="18">
        <v>0</v>
      </c>
      <c r="I25" s="18">
        <f t="shared" si="0"/>
        <v>14.958</v>
      </c>
      <c r="J25" s="18"/>
      <c r="K25" s="31">
        <f>14958/1000</f>
        <v>14.958</v>
      </c>
      <c r="L25" s="15"/>
    </row>
    <row r="26" spans="1:12" ht="31.5" x14ac:dyDescent="0.25">
      <c r="A26" s="22" t="s">
        <v>129</v>
      </c>
      <c r="B26" s="22" t="s">
        <v>64</v>
      </c>
      <c r="C26" s="4" t="s">
        <v>130</v>
      </c>
      <c r="D26" s="4" t="s">
        <v>131</v>
      </c>
      <c r="E26" s="4" t="s">
        <v>89</v>
      </c>
      <c r="F26" s="17">
        <v>43272</v>
      </c>
      <c r="G26" s="18">
        <v>25711.599999999999</v>
      </c>
      <c r="H26" s="18">
        <v>0</v>
      </c>
      <c r="I26" s="18">
        <f t="shared" si="0"/>
        <v>25.711599999999997</v>
      </c>
      <c r="J26" s="18"/>
      <c r="K26" s="31">
        <f>25711.6/1000</f>
        <v>25.711599999999997</v>
      </c>
      <c r="L26" s="15"/>
    </row>
    <row r="27" spans="1:12" ht="31.5" x14ac:dyDescent="0.25">
      <c r="A27" s="22"/>
      <c r="B27" s="22"/>
      <c r="C27" s="4" t="s">
        <v>132</v>
      </c>
      <c r="D27" s="4" t="s">
        <v>131</v>
      </c>
      <c r="E27" s="4" t="s">
        <v>89</v>
      </c>
      <c r="F27" s="17">
        <v>43270</v>
      </c>
      <c r="G27" s="18">
        <v>1700</v>
      </c>
      <c r="H27" s="18">
        <v>0</v>
      </c>
      <c r="I27" s="18">
        <f>K27</f>
        <v>1.7</v>
      </c>
      <c r="J27" s="18"/>
      <c r="K27" s="31">
        <f>1700/1000</f>
        <v>1.7</v>
      </c>
      <c r="L27" s="15"/>
    </row>
    <row r="28" spans="1:12" ht="31.5" x14ac:dyDescent="0.25">
      <c r="A28" s="22"/>
      <c r="B28" s="22"/>
      <c r="C28" s="4" t="s">
        <v>133</v>
      </c>
      <c r="D28" s="4" t="s">
        <v>131</v>
      </c>
      <c r="E28" s="4" t="s">
        <v>89</v>
      </c>
      <c r="F28" s="17">
        <v>43161</v>
      </c>
      <c r="G28" s="18">
        <v>1060</v>
      </c>
      <c r="H28" s="18">
        <v>0</v>
      </c>
      <c r="I28" s="18">
        <f t="shared" si="0"/>
        <v>1.06</v>
      </c>
      <c r="J28" s="18"/>
      <c r="K28" s="31">
        <f>1060/1000</f>
        <v>1.06</v>
      </c>
      <c r="L28" s="15"/>
    </row>
    <row r="29" spans="1:12" ht="31.5" x14ac:dyDescent="0.25">
      <c r="A29" s="22"/>
      <c r="B29" s="22"/>
      <c r="C29" s="4" t="s">
        <v>134</v>
      </c>
      <c r="D29" s="4" t="s">
        <v>131</v>
      </c>
      <c r="E29" s="4" t="s">
        <v>89</v>
      </c>
      <c r="F29" s="17">
        <v>43161</v>
      </c>
      <c r="G29" s="18">
        <v>3074</v>
      </c>
      <c r="H29" s="18">
        <v>0</v>
      </c>
      <c r="I29" s="18">
        <f t="shared" si="0"/>
        <v>3.0739999999999998</v>
      </c>
      <c r="J29" s="18"/>
      <c r="K29" s="31">
        <f>3074/1000</f>
        <v>3.0739999999999998</v>
      </c>
      <c r="L29" s="15"/>
    </row>
    <row r="30" spans="1:12" ht="31.5" x14ac:dyDescent="0.25">
      <c r="A30" s="22"/>
      <c r="B30" s="22"/>
      <c r="C30" s="4" t="s">
        <v>135</v>
      </c>
      <c r="D30" s="4" t="s">
        <v>131</v>
      </c>
      <c r="E30" s="4" t="s">
        <v>89</v>
      </c>
      <c r="F30" s="17">
        <v>43165</v>
      </c>
      <c r="G30" s="18">
        <v>454.4</v>
      </c>
      <c r="H30" s="18">
        <v>0</v>
      </c>
      <c r="I30" s="18">
        <f t="shared" si="0"/>
        <v>0.45439999999999997</v>
      </c>
      <c r="J30" s="18"/>
      <c r="K30" s="31">
        <f>454.4/1000</f>
        <v>0.45439999999999997</v>
      </c>
      <c r="L30" s="15"/>
    </row>
    <row r="31" spans="1:12" ht="31.5" x14ac:dyDescent="0.25">
      <c r="A31" s="4" t="s">
        <v>136</v>
      </c>
      <c r="B31" s="4" t="s">
        <v>137</v>
      </c>
      <c r="C31" s="4" t="s">
        <v>138</v>
      </c>
      <c r="D31" s="4" t="s">
        <v>139</v>
      </c>
      <c r="E31" s="4" t="s">
        <v>89</v>
      </c>
      <c r="F31" s="17">
        <v>43220</v>
      </c>
      <c r="G31" s="18">
        <v>50000</v>
      </c>
      <c r="H31" s="18">
        <v>0</v>
      </c>
      <c r="I31" s="18">
        <f t="shared" si="0"/>
        <v>50</v>
      </c>
      <c r="J31" s="18"/>
      <c r="K31" s="31">
        <f>50000/1000</f>
        <v>50</v>
      </c>
      <c r="L31" s="15"/>
    </row>
    <row r="32" spans="1:12" ht="47.25" x14ac:dyDescent="0.25">
      <c r="A32" s="4" t="s">
        <v>140</v>
      </c>
      <c r="B32" s="4" t="s">
        <v>67</v>
      </c>
      <c r="C32" s="4" t="s">
        <v>141</v>
      </c>
      <c r="D32" s="4" t="s">
        <v>142</v>
      </c>
      <c r="E32" s="4" t="s">
        <v>89</v>
      </c>
      <c r="F32" s="17">
        <v>43235</v>
      </c>
      <c r="G32" s="18">
        <v>19364.96</v>
      </c>
      <c r="H32" s="18">
        <v>0</v>
      </c>
      <c r="I32" s="18">
        <f t="shared" si="0"/>
        <v>19.36496</v>
      </c>
      <c r="J32" s="18"/>
      <c r="K32" s="31">
        <f>19364.96/1000</f>
        <v>19.36496</v>
      </c>
      <c r="L32" s="15"/>
    </row>
    <row r="33" spans="1:12" ht="84.75" customHeight="1" x14ac:dyDescent="0.25">
      <c r="A33" s="4" t="s">
        <v>143</v>
      </c>
      <c r="B33" s="4" t="s">
        <v>58</v>
      </c>
      <c r="C33" s="4"/>
      <c r="D33" s="4"/>
      <c r="E33" s="4"/>
      <c r="F33" s="4"/>
      <c r="G33" s="18"/>
      <c r="H33" s="18"/>
      <c r="I33" s="18"/>
      <c r="J33" s="18"/>
      <c r="K33" s="31"/>
      <c r="L33" s="16"/>
    </row>
    <row r="34" spans="1:12" ht="96" customHeight="1" x14ac:dyDescent="0.25">
      <c r="A34" s="22" t="s">
        <v>144</v>
      </c>
      <c r="B34" s="22" t="s">
        <v>68</v>
      </c>
      <c r="C34" s="4" t="s">
        <v>145</v>
      </c>
      <c r="D34" s="4" t="s">
        <v>146</v>
      </c>
      <c r="E34" s="4" t="s">
        <v>89</v>
      </c>
      <c r="F34" s="17">
        <v>43465</v>
      </c>
      <c r="G34" s="18">
        <v>260400</v>
      </c>
      <c r="H34" s="18">
        <v>0</v>
      </c>
      <c r="I34" s="26">
        <f>K34</f>
        <v>405.15</v>
      </c>
      <c r="J34" s="18"/>
      <c r="K34" s="33">
        <v>405.15</v>
      </c>
      <c r="L34" s="16"/>
    </row>
    <row r="35" spans="1:12" ht="77.25" customHeight="1" x14ac:dyDescent="0.25">
      <c r="A35" s="22"/>
      <c r="B35" s="22"/>
      <c r="C35" s="4" t="s">
        <v>147</v>
      </c>
      <c r="D35" s="4" t="s">
        <v>148</v>
      </c>
      <c r="E35" s="4" t="s">
        <v>89</v>
      </c>
      <c r="F35" s="17">
        <v>43465</v>
      </c>
      <c r="G35" s="18">
        <v>1102500</v>
      </c>
      <c r="H35" s="18">
        <v>0</v>
      </c>
      <c r="I35" s="27"/>
      <c r="J35" s="18"/>
      <c r="K35" s="34"/>
      <c r="L35" s="15"/>
    </row>
    <row r="36" spans="1:12" x14ac:dyDescent="0.25">
      <c r="A36" s="22" t="s">
        <v>149</v>
      </c>
      <c r="B36" s="22" t="s">
        <v>63</v>
      </c>
      <c r="C36" s="22" t="s">
        <v>150</v>
      </c>
      <c r="D36" s="22" t="s">
        <v>146</v>
      </c>
      <c r="E36" s="22" t="s">
        <v>89</v>
      </c>
      <c r="F36" s="17">
        <v>43251</v>
      </c>
      <c r="G36" s="24">
        <v>136087</v>
      </c>
      <c r="H36" s="24">
        <v>0</v>
      </c>
      <c r="I36" s="24">
        <f>K36</f>
        <v>136.08799999999999</v>
      </c>
      <c r="J36" s="24"/>
      <c r="K36" s="32">
        <v>136.08799999999999</v>
      </c>
      <c r="L36" s="15"/>
    </row>
    <row r="37" spans="1:12" x14ac:dyDescent="0.25">
      <c r="A37" s="22"/>
      <c r="B37" s="22"/>
      <c r="C37" s="22"/>
      <c r="D37" s="22"/>
      <c r="E37" s="22"/>
      <c r="F37" s="17">
        <v>43220</v>
      </c>
      <c r="G37" s="24"/>
      <c r="H37" s="24"/>
      <c r="I37" s="24"/>
      <c r="J37" s="24"/>
      <c r="K37" s="32"/>
      <c r="L37" s="15"/>
    </row>
    <row r="38" spans="1:12" x14ac:dyDescent="0.25">
      <c r="A38" s="22"/>
      <c r="B38" s="22"/>
      <c r="C38" s="22"/>
      <c r="D38" s="22"/>
      <c r="E38" s="22"/>
      <c r="F38" s="4" t="s">
        <v>151</v>
      </c>
      <c r="G38" s="24"/>
      <c r="H38" s="24"/>
      <c r="I38" s="24"/>
      <c r="J38" s="24"/>
      <c r="K38" s="32"/>
      <c r="L38" s="15"/>
    </row>
    <row r="39" spans="1:12" ht="78.75" x14ac:dyDescent="0.25">
      <c r="A39" s="4" t="s">
        <v>152</v>
      </c>
      <c r="B39" s="4" t="s">
        <v>62</v>
      </c>
      <c r="C39" s="4"/>
      <c r="D39" s="4"/>
      <c r="E39" s="4"/>
      <c r="F39" s="4"/>
      <c r="G39" s="18"/>
      <c r="H39" s="18"/>
      <c r="I39" s="18"/>
      <c r="J39" s="18"/>
      <c r="K39" s="31"/>
      <c r="L39" s="15"/>
    </row>
    <row r="40" spans="1:12" ht="47.25" x14ac:dyDescent="0.25">
      <c r="A40" s="4" t="s">
        <v>153</v>
      </c>
      <c r="B40" s="4" t="s">
        <v>64</v>
      </c>
      <c r="C40" s="4" t="s">
        <v>154</v>
      </c>
      <c r="D40" s="4" t="s">
        <v>89</v>
      </c>
      <c r="E40" s="4" t="s">
        <v>89</v>
      </c>
      <c r="F40" s="17">
        <v>43271</v>
      </c>
      <c r="G40" s="18">
        <v>8000</v>
      </c>
      <c r="H40" s="18">
        <v>0</v>
      </c>
      <c r="I40" s="18">
        <f>K40</f>
        <v>8</v>
      </c>
      <c r="J40" s="18"/>
      <c r="K40" s="31">
        <f>8000/1000</f>
        <v>8</v>
      </c>
      <c r="L40" s="15"/>
    </row>
    <row r="41" spans="1:12" ht="31.5" x14ac:dyDescent="0.25">
      <c r="A41" s="22" t="s">
        <v>155</v>
      </c>
      <c r="B41" s="22" t="s">
        <v>156</v>
      </c>
      <c r="C41" s="4" t="s">
        <v>157</v>
      </c>
      <c r="D41" s="4" t="s">
        <v>158</v>
      </c>
      <c r="E41" s="4" t="s">
        <v>89</v>
      </c>
      <c r="F41" s="17">
        <v>43179</v>
      </c>
      <c r="G41" s="18">
        <v>97680</v>
      </c>
      <c r="H41" s="18">
        <v>0</v>
      </c>
      <c r="I41" s="18">
        <f t="shared" ref="I41:I49" si="1">K41</f>
        <v>97.68</v>
      </c>
      <c r="J41" s="18"/>
      <c r="K41" s="31">
        <f>97680/1000</f>
        <v>97.68</v>
      </c>
      <c r="L41" s="15"/>
    </row>
    <row r="42" spans="1:12" ht="31.5" x14ac:dyDescent="0.25">
      <c r="A42" s="22"/>
      <c r="B42" s="22"/>
      <c r="C42" s="4" t="s">
        <v>159</v>
      </c>
      <c r="D42" s="4" t="s">
        <v>158</v>
      </c>
      <c r="E42" s="4" t="s">
        <v>89</v>
      </c>
      <c r="F42" s="17">
        <v>43179</v>
      </c>
      <c r="G42" s="18">
        <v>97680</v>
      </c>
      <c r="H42" s="18">
        <v>0</v>
      </c>
      <c r="I42" s="18">
        <f t="shared" si="1"/>
        <v>97.68</v>
      </c>
      <c r="J42" s="18"/>
      <c r="K42" s="31">
        <f>97680/1000</f>
        <v>97.68</v>
      </c>
      <c r="L42" s="15"/>
    </row>
    <row r="43" spans="1:12" ht="31.5" x14ac:dyDescent="0.25">
      <c r="A43" s="22"/>
      <c r="B43" s="22"/>
      <c r="C43" s="4" t="s">
        <v>160</v>
      </c>
      <c r="D43" s="4" t="s">
        <v>158</v>
      </c>
      <c r="E43" s="4" t="s">
        <v>89</v>
      </c>
      <c r="F43" s="17">
        <v>43179</v>
      </c>
      <c r="G43" s="18">
        <v>48840</v>
      </c>
      <c r="H43" s="18">
        <v>0</v>
      </c>
      <c r="I43" s="18">
        <f t="shared" si="1"/>
        <v>48.84</v>
      </c>
      <c r="J43" s="18"/>
      <c r="K43" s="31">
        <f>48840/1000</f>
        <v>48.84</v>
      </c>
      <c r="L43" s="15"/>
    </row>
    <row r="44" spans="1:12" ht="31.5" x14ac:dyDescent="0.25">
      <c r="A44" s="22" t="s">
        <v>161</v>
      </c>
      <c r="B44" s="22" t="s">
        <v>36</v>
      </c>
      <c r="C44" s="4" t="s">
        <v>162</v>
      </c>
      <c r="D44" s="4" t="s">
        <v>158</v>
      </c>
      <c r="E44" s="4" t="s">
        <v>89</v>
      </c>
      <c r="F44" s="17">
        <v>43206</v>
      </c>
      <c r="G44" s="18">
        <v>99400</v>
      </c>
      <c r="H44" s="18">
        <v>0</v>
      </c>
      <c r="I44" s="18">
        <f t="shared" si="1"/>
        <v>99.4</v>
      </c>
      <c r="J44" s="18"/>
      <c r="K44" s="31">
        <f>99400/1000</f>
        <v>99.4</v>
      </c>
      <c r="L44" s="15"/>
    </row>
    <row r="45" spans="1:12" ht="51" customHeight="1" x14ac:dyDescent="0.25">
      <c r="A45" s="22"/>
      <c r="B45" s="22"/>
      <c r="C45" s="4" t="s">
        <v>163</v>
      </c>
      <c r="D45" s="4" t="s">
        <v>158</v>
      </c>
      <c r="E45" s="4" t="s">
        <v>89</v>
      </c>
      <c r="F45" s="17">
        <v>43207</v>
      </c>
      <c r="G45" s="18">
        <v>14200</v>
      </c>
      <c r="H45" s="18">
        <v>0</v>
      </c>
      <c r="I45" s="18">
        <f t="shared" si="1"/>
        <v>14.2</v>
      </c>
      <c r="J45" s="18"/>
      <c r="K45" s="31">
        <f>14200/1000</f>
        <v>14.2</v>
      </c>
      <c r="L45" s="15"/>
    </row>
    <row r="46" spans="1:12" ht="31.5" x14ac:dyDescent="0.25">
      <c r="A46" s="22" t="s">
        <v>164</v>
      </c>
      <c r="B46" s="22" t="s">
        <v>38</v>
      </c>
      <c r="C46" s="4" t="s">
        <v>165</v>
      </c>
      <c r="D46" s="4" t="s">
        <v>158</v>
      </c>
      <c r="E46" s="4" t="s">
        <v>89</v>
      </c>
      <c r="F46" s="17">
        <v>43206</v>
      </c>
      <c r="G46" s="18">
        <v>99500</v>
      </c>
      <c r="H46" s="18">
        <v>0</v>
      </c>
      <c r="I46" s="18">
        <f t="shared" si="1"/>
        <v>99.5</v>
      </c>
      <c r="J46" s="18"/>
      <c r="K46" s="31">
        <f>99500/1000</f>
        <v>99.5</v>
      </c>
      <c r="L46" s="15"/>
    </row>
    <row r="47" spans="1:12" ht="31.5" x14ac:dyDescent="0.25">
      <c r="A47" s="22"/>
      <c r="B47" s="22"/>
      <c r="C47" s="4" t="s">
        <v>166</v>
      </c>
      <c r="D47" s="4" t="s">
        <v>158</v>
      </c>
      <c r="E47" s="4" t="s">
        <v>89</v>
      </c>
      <c r="F47" s="17">
        <v>43207</v>
      </c>
      <c r="G47" s="18">
        <v>99500</v>
      </c>
      <c r="H47" s="18">
        <v>0</v>
      </c>
      <c r="I47" s="18">
        <f t="shared" si="1"/>
        <v>99.5</v>
      </c>
      <c r="J47" s="18"/>
      <c r="K47" s="31">
        <f>99500/1000</f>
        <v>99.5</v>
      </c>
      <c r="L47" s="15"/>
    </row>
    <row r="48" spans="1:12" ht="78.75" x14ac:dyDescent="0.25">
      <c r="A48" s="4" t="s">
        <v>167</v>
      </c>
      <c r="B48" s="4" t="s">
        <v>40</v>
      </c>
      <c r="C48" s="4" t="s">
        <v>168</v>
      </c>
      <c r="D48" s="4" t="s">
        <v>158</v>
      </c>
      <c r="E48" s="4" t="s">
        <v>89</v>
      </c>
      <c r="F48" s="17">
        <v>43199</v>
      </c>
      <c r="G48" s="18">
        <v>56800</v>
      </c>
      <c r="H48" s="18">
        <v>0</v>
      </c>
      <c r="I48" s="18">
        <f t="shared" si="1"/>
        <v>56.8</v>
      </c>
      <c r="J48" s="18"/>
      <c r="K48" s="31">
        <f>56800/1000</f>
        <v>56.8</v>
      </c>
      <c r="L48" s="15"/>
    </row>
    <row r="49" spans="1:12" ht="31.5" x14ac:dyDescent="0.25">
      <c r="A49" s="22" t="s">
        <v>169</v>
      </c>
      <c r="B49" s="22" t="s">
        <v>47</v>
      </c>
      <c r="C49" s="4" t="s">
        <v>170</v>
      </c>
      <c r="D49" s="4" t="s">
        <v>158</v>
      </c>
      <c r="E49" s="4" t="s">
        <v>89</v>
      </c>
      <c r="F49" s="17">
        <v>43256</v>
      </c>
      <c r="G49" s="18">
        <v>99400</v>
      </c>
      <c r="H49" s="18">
        <v>0</v>
      </c>
      <c r="I49" s="18">
        <f t="shared" si="1"/>
        <v>99.4</v>
      </c>
      <c r="J49" s="18"/>
      <c r="K49" s="31">
        <f>99400/1000</f>
        <v>99.4</v>
      </c>
      <c r="L49" s="15"/>
    </row>
    <row r="50" spans="1:12" ht="31.5" x14ac:dyDescent="0.25">
      <c r="A50" s="22"/>
      <c r="B50" s="22"/>
      <c r="C50" s="4" t="s">
        <v>171</v>
      </c>
      <c r="D50" s="4" t="s">
        <v>158</v>
      </c>
      <c r="E50" s="4" t="s">
        <v>89</v>
      </c>
      <c r="F50" s="17">
        <v>43256</v>
      </c>
      <c r="G50" s="18">
        <v>14200</v>
      </c>
      <c r="H50" s="18">
        <v>0</v>
      </c>
      <c r="I50" s="18">
        <f>K50</f>
        <v>14.2</v>
      </c>
      <c r="J50" s="18"/>
      <c r="K50" s="31">
        <f>14200/1000</f>
        <v>14.2</v>
      </c>
      <c r="L50" s="15"/>
    </row>
    <row r="51" spans="1:12" x14ac:dyDescent="0.25">
      <c r="A51" s="25" t="s">
        <v>172</v>
      </c>
      <c r="B51" s="25"/>
      <c r="C51" s="25"/>
      <c r="D51" s="25"/>
      <c r="E51" s="25"/>
      <c r="F51" s="25"/>
      <c r="G51" s="25"/>
      <c r="H51" s="13">
        <f>SUM(H4:H50)</f>
        <v>0</v>
      </c>
      <c r="I51" s="13">
        <f>SUM(I4:I50)</f>
        <v>2065.5756499999998</v>
      </c>
      <c r="J51" s="13">
        <f>SUM(J4:J50)</f>
        <v>0</v>
      </c>
      <c r="K51" s="35">
        <f>SUM(K4:K50)</f>
        <v>2065.5756499999998</v>
      </c>
    </row>
  </sheetData>
  <mergeCells count="51">
    <mergeCell ref="A51:G51"/>
    <mergeCell ref="K34:K35"/>
    <mergeCell ref="I34:I35"/>
    <mergeCell ref="A44:A45"/>
    <mergeCell ref="B44:B45"/>
    <mergeCell ref="A46:A47"/>
    <mergeCell ref="B46:B47"/>
    <mergeCell ref="A49:A50"/>
    <mergeCell ref="B49:B50"/>
    <mergeCell ref="G36:G38"/>
    <mergeCell ref="H36:H38"/>
    <mergeCell ref="I36:I38"/>
    <mergeCell ref="J36:J38"/>
    <mergeCell ref="K36:K38"/>
    <mergeCell ref="A41:A43"/>
    <mergeCell ref="B41:B43"/>
    <mergeCell ref="A36:A38"/>
    <mergeCell ref="B36:B38"/>
    <mergeCell ref="C36:C38"/>
    <mergeCell ref="D36:D38"/>
    <mergeCell ref="E36:E38"/>
    <mergeCell ref="A34:A35"/>
    <mergeCell ref="B34:B35"/>
    <mergeCell ref="L15:L17"/>
    <mergeCell ref="A19:A21"/>
    <mergeCell ref="B19:B21"/>
    <mergeCell ref="A24:A25"/>
    <mergeCell ref="B24:B25"/>
    <mergeCell ref="A26:A30"/>
    <mergeCell ref="B26:B30"/>
    <mergeCell ref="E15:E17"/>
    <mergeCell ref="F15:F17"/>
    <mergeCell ref="G15:G17"/>
    <mergeCell ref="H15:H17"/>
    <mergeCell ref="I15:I17"/>
    <mergeCell ref="K15:K17"/>
    <mergeCell ref="A13:A18"/>
    <mergeCell ref="B13:B18"/>
    <mergeCell ref="C13:C14"/>
    <mergeCell ref="D13:D14"/>
    <mergeCell ref="C15:C17"/>
    <mergeCell ref="D15:D17"/>
    <mergeCell ref="G1:G2"/>
    <mergeCell ref="H1:H2"/>
    <mergeCell ref="I1:K1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2018-07-30T09:10:29Z</cp:lastPrinted>
  <dcterms:created xsi:type="dcterms:W3CDTF">2018-07-30T08:01:14Z</dcterms:created>
  <dcterms:modified xsi:type="dcterms:W3CDTF">2018-07-30T09:24:45Z</dcterms:modified>
</cp:coreProperties>
</file>